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always"/>
  <mc:AlternateContent xmlns:mc="http://schemas.openxmlformats.org/markup-compatibility/2006">
    <mc:Choice Requires="x15">
      <x15ac:absPath xmlns:x15ac="http://schemas.microsoft.com/office/spreadsheetml/2010/11/ac" url="https://d.docs.live.net/332b590d3ef6a970/Desktop/MINTIC 2025/2. CUENTAS MENSUALES/6. JUNIO 2025/"/>
    </mc:Choice>
  </mc:AlternateContent>
  <xr:revisionPtr revIDLastSave="0" documentId="8_{F82161A2-6121-45B6-BB33-EF510E2F7D2D}" xr6:coauthVersionLast="47" xr6:coauthVersionMax="47" xr10:uidLastSave="{00000000-0000-0000-0000-000000000000}"/>
  <bookViews>
    <workbookView xWindow="-108" yWindow="-108" windowWidth="23256" windowHeight="13896" xr2:uid="{3FBF5700-B890-4796-8A23-2E8A09E83A78}"/>
  </bookViews>
  <sheets>
    <sheet name="Evaluación técnica" sheetId="1" r:id="rId1"/>
    <sheet name="Hoja3" sheetId="4" r:id="rId2"/>
    <sheet name="Hoja2" sheetId="3" r:id="rId3"/>
    <sheet name="Hoja4" sheetId="5" r:id="rId4"/>
  </sheets>
  <calcPr calcId="191028"/>
  <pivotCaches>
    <pivotCache cacheId="2"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<sst xmlns="http://schemas.openxmlformats.org/spreadsheetml/2006/main" count="868" uniqueCount="362">
  <si>
    <t>CONVENCIONES:</t>
  </si>
  <si>
    <t>DNP</t>
  </si>
  <si>
    <t>FAVORABLE</t>
  </si>
  <si>
    <t>ASESOR PROY</t>
  </si>
  <si>
    <t>REMITIDO A VICE</t>
  </si>
  <si>
    <t>EN FIRMA</t>
  </si>
  <si>
    <t xml:space="preserve">SEGUIMIENTO CTUS - PROYECTOS TIC  - LISTADO DE ELEGIBLES I CONVOCATORIA OCAD PAZ - 2025 </t>
  </si>
  <si>
    <t>INFORMACIÓN GENERAL DEL PROYECTO</t>
  </si>
  <si>
    <t>SEGUIMIENTO EMISIÓN CTUS - EQUIPO PROYECTOS - OFR</t>
  </si>
  <si>
    <t>Subregión PDET</t>
  </si>
  <si>
    <t>Departamento</t>
  </si>
  <si>
    <t>Municipio</t>
  </si>
  <si>
    <t>SECTOR</t>
  </si>
  <si>
    <t>PROYECTO TIPO</t>
  </si>
  <si>
    <t>ESTADO HOMOLOGADO</t>
  </si>
  <si>
    <t>FECHA SOLICITUD EN SUIFP</t>
  </si>
  <si>
    <t>PLAZO ASESOR PROYECTO</t>
  </si>
  <si>
    <t>FECHA REMISIÓN A VICEMINSTERIO</t>
  </si>
  <si>
    <t>PLAZO VICE</t>
  </si>
  <si>
    <t>PLAZO CARGUE SUIFP</t>
  </si>
  <si>
    <t>RESULTADO ÚLTIMO CTUS CARGADO</t>
  </si>
  <si>
    <t>FECHA ÚLTIMO CTUS</t>
  </si>
  <si>
    <t>VICEMINISTERIO RESPONSABLE</t>
  </si>
  <si>
    <t>ÁREA RESPONSABLE</t>
  </si>
  <si>
    <t>BPIN</t>
  </si>
  <si>
    <t>Proyecto</t>
  </si>
  <si>
    <t>LINK INFORMACION</t>
  </si>
  <si>
    <t>Código DANE</t>
  </si>
  <si>
    <t>Valor del proyecto con cargo a la Asignación para la Paz</t>
  </si>
  <si>
    <t>Valor otras fuentes</t>
  </si>
  <si>
    <t>Valor Total</t>
  </si>
  <si>
    <t>Puesto Sector</t>
  </si>
  <si>
    <t>Contribución Cierre Brechas</t>
  </si>
  <si>
    <t>Iniciativa PATR</t>
  </si>
  <si>
    <t>Integración Regional</t>
  </si>
  <si>
    <t>Erradicación Cultivos</t>
  </si>
  <si>
    <t>Concurrencia Fuentes</t>
  </si>
  <si>
    <t>Reparación Víctimas</t>
  </si>
  <si>
    <t>Pertinencia Inversión</t>
  </si>
  <si>
    <t>Equidad Territorial</t>
  </si>
  <si>
    <t>PuntajeTotal</t>
  </si>
  <si>
    <t>Factor Desempate
Asig_Paz Histórica</t>
  </si>
  <si>
    <t>Asesor Responsable</t>
  </si>
  <si>
    <t>Revisado equipo de proyectos por:</t>
  </si>
  <si>
    <t>Estado Equipo de proyectos</t>
  </si>
  <si>
    <t>Estado Viceministerio</t>
  </si>
  <si>
    <t>Estado CPE</t>
  </si>
  <si>
    <t>Estado de firmas</t>
  </si>
  <si>
    <t>Link Flujo de firmas</t>
  </si>
  <si>
    <t>OBSERVACIONES</t>
  </si>
  <si>
    <t>Columna1</t>
  </si>
  <si>
    <t>ALTO PATÍA Y NORTE DEL CAUCA</t>
  </si>
  <si>
    <t>Nariño</t>
  </si>
  <si>
    <t>El Rosario</t>
  </si>
  <si>
    <t>TIC</t>
  </si>
  <si>
    <t>NO</t>
  </si>
  <si>
    <t>Ventanilla Única</t>
  </si>
  <si>
    <t> </t>
  </si>
  <si>
    <t>VTD</t>
  </si>
  <si>
    <t>Transformación digital para aprender en el municipio El Rosario  Nariño</t>
  </si>
  <si>
    <t>Cauca</t>
  </si>
  <si>
    <t>Santander de Quilichao</t>
  </si>
  <si>
    <t>En Verificación</t>
  </si>
  <si>
    <t>2 - NO FAVORABLE</t>
  </si>
  <si>
    <t>CPE</t>
  </si>
  <si>
    <t>Implementación DE UN SISTEMA INTEGRADO TECNICO EDUCATIVO COMO HERRAMIENTA PARA EL USO Y APROPIACION DE LOS RECURSOS DIDÁCTICOS TIC EN INSTITUCIONES EDUCATIVAS DEL MUNICIPIO DE   Santander De Quilichao</t>
  </si>
  <si>
    <t>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t>
  </si>
  <si>
    <t>Roberto Galvis</t>
  </si>
  <si>
    <t>Ana María Zapata Bedoya</t>
  </si>
  <si>
    <t>Ana Zapata: Revisado con observaciones</t>
  </si>
  <si>
    <t>Ana Zapata: Revisado Favorable</t>
  </si>
  <si>
    <t>Ana Zapata: 18/06/25 Se confirma recepción del proyecto</t>
  </si>
  <si>
    <t>26/06/2025 Enviado a VTD para cargue flujo firmas</t>
  </si>
  <si>
    <t>https://azsign.analitica.com.co//Gestion/index.php?Accion=Trazabilidad&amp;Id=20250702-122121-e48c14-10396994&amp;Hash=c06a677b43caf886547de260eb9687c345e3e4b0</t>
  </si>
  <si>
    <t>CARGADO</t>
  </si>
  <si>
    <t>Corinto</t>
  </si>
  <si>
    <t>3 - NO FAVORABLE</t>
  </si>
  <si>
    <t>Implementación de tecnologías digitales para aprender en las instituciones educativas oficiales del municipio de  Corinto</t>
  </si>
  <si>
    <t>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t>
  </si>
  <si>
    <t>Ana Zapata: 18/06/25 Se confirma recepción del proyecto
Ana Zapata: Revisado 24/06/25 con observaciones</t>
  </si>
  <si>
    <t>24/06/25 Enviado a VTD para cargue de flujo</t>
  </si>
  <si>
    <t>https://azsign.analitica.com.co//Gestion/index.php?Accion=Trazabilidad&amp;Id=20250702-121127-5b56f6-82386656&amp;Hash=91c2cbd283582ec358d2af93a89b9cbaf42defc2</t>
  </si>
  <si>
    <t>CUENCA DEL CAGUÁN Y PIEDEMONTE CAQUETEÑO</t>
  </si>
  <si>
    <t>Caquetá</t>
  </si>
  <si>
    <t>Caqueta (Depto)</t>
  </si>
  <si>
    <t>CPE, DA</t>
  </si>
  <si>
    <t>Implementación de tecnologías digitales en las instituciones educativas oficiales del Departamento del   Caquetá</t>
  </si>
  <si>
    <t>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t>
  </si>
  <si>
    <t>Eliana Aguirre</t>
  </si>
  <si>
    <t>Ana Zapata: 18/06/25 Se confirma recepción del proyecto
Ana Zapata: Revisado 24/06/25 con observaciones</t>
  </si>
  <si>
    <t>https://azsign.analitica.com.co//Gestion/index.php?Accion=Trazabilidad&amp;Id=20250702-123002-2627b5-63089222&amp;Hash=39a621c6d116429afbcb711efff7de877e89bedd</t>
  </si>
  <si>
    <t>MONTES DE MARÍA</t>
  </si>
  <si>
    <t>Sucre</t>
  </si>
  <si>
    <t>Palmito</t>
  </si>
  <si>
    <t>N/A</t>
  </si>
  <si>
    <t>CPE y dotación</t>
  </si>
  <si>
    <t>Fortalecimiento de capacidades tecnológicas para el aprendizaje y la innovación digital  y sostenible de las instituciones educativas oficiales rurales del municipio de San Antonio de Palmito  Sucre</t>
  </si>
  <si>
    <t>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t>
  </si>
  <si>
    <t>Niver Julián Bejarano</t>
  </si>
  <si>
    <t>Ana Zapata: Revisado por el equipo de proyectos, con observaciones. 03/07/2025 15:38 am Ana María remite estado de revisión y alertas para cargue en SUIFP y componente Dotaciones tecnológicas.</t>
  </si>
  <si>
    <t>pendiente</t>
  </si>
  <si>
    <t xml:space="preserve">pendiente </t>
  </si>
  <si>
    <t>Se remite a VTD el 19/06/2025 a las 15:59. El 26/06/2025 Ana María remite estado de revisión por parte de CPE y estado de revisión por parte de la Dirección de Apropiación.</t>
  </si>
  <si>
    <t>Argelia</t>
  </si>
  <si>
    <t>Implementación de tecnologías digitales para aprender en las instituciones educativas oficiales del municipio de Argelia  Cauca</t>
  </si>
  <si>
    <t>Buenos Aires</t>
  </si>
  <si>
    <t>En Viabilidad</t>
  </si>
  <si>
    <t>6 - FAVORABLE</t>
  </si>
  <si>
    <t>Implementación de tecnologías digitales para aprender en las instituciones educativas oficiales del municipio de Buenos Aires  Cauca</t>
  </si>
  <si>
    <t>*</t>
  </si>
  <si>
    <t>Valle del Cauca</t>
  </si>
  <si>
    <t>Florida</t>
  </si>
  <si>
    <t>Transformación DIGITAL PARA EL APRENDIZAJE EN EL MUNICIPIO DE FLORIDA DEPARTAMENTO DEL  Valle del Cauca</t>
  </si>
  <si>
    <t>ARAUCA</t>
  </si>
  <si>
    <t>Arauca</t>
  </si>
  <si>
    <t>Arauquita</t>
  </si>
  <si>
    <t>Devuelto a MGA</t>
  </si>
  <si>
    <t>VC</t>
  </si>
  <si>
    <t>EP</t>
  </si>
  <si>
    <t>Implementación de zonas digitales de acceso público gratuito en el municipio de Arauquita de la subregión Arauca del Departamento de   Arauca</t>
  </si>
  <si>
    <t>https://mintic-my.sharepoint.com/personal/jmambuscay_mintic_gov_co/_layouts/15/onedrive.aspx?id=%2Fpersonal%2Fjmambuscay%5Fmintic%5Fgov%5Fco%2FDocuments%2F1%2EARAUQUITA%20%2D%20BPIN%2020251301010365&amp;ct=1750861612606&amp;or=OWA%2DNT%2DMail&amp;cid=60be3443%2D5a9c%2De9f8%2D9335%2Db87dedf08abd&amp;ga=1&amp;LOF=1</t>
  </si>
  <si>
    <t>Jenny Mambuscay</t>
  </si>
  <si>
    <t>Jenny Mambuscay y Viviana Ramírez</t>
  </si>
  <si>
    <t xml:space="preserve">Enviado </t>
  </si>
  <si>
    <t>OJO EL PLAZO DEL VICE ES EL MISMO DEL PLAZO DE SUIFP</t>
  </si>
  <si>
    <t>Huila</t>
  </si>
  <si>
    <t>Algeciras</t>
  </si>
  <si>
    <t>24/06/2025 / 27/06/2025 (alcance)</t>
  </si>
  <si>
    <t>VTD, VC</t>
  </si>
  <si>
    <t>Implementación de centros digitales para el acceso a las tic en instituciones educativas publicas rurales del municipio Algeciras  en el contexto de la implementación de los acuerdos de Paz  Algeciras</t>
  </si>
  <si>
    <t>https://mintic-my.sharepoint.com/personal/eaguirre_mintic_gov_co/_layouts/15/onedrive.aspx?id=%2Fpersonal%2Feaguirre%5Fmintic%5Fgov%5Fco%2FDocuments%2FBPIN%2020241301010183%20ALGECIRAS%20HUILA&amp;ct=1750857262833&amp;or=OWA%2DNT%2DMail&amp;cid=29ddd44b%2D9abf%2D56b0%2Dd3e5%2D2e3d5896f6ec&amp;ga=1&amp;LOF=1</t>
  </si>
  <si>
    <t>Eliana Aguirre: Revisado con observaciones, proyectar para dar alcance al correo, no hay insumos suficientes Apropiacón y CPE, remitir contacto con Alcalde para definir asistencia técnica próxima semana (plan de apropiación)</t>
  </si>
  <si>
    <t>El concepto sólo lo firma VTD y van con anexo de VC, FLUJO DE FIRMAS el 02/07/2025</t>
  </si>
  <si>
    <t xml:space="preserve">observo que en el documento técnico solo se mencionan los elementos hardware que se quieren obtener, pero no se definen cuáles son las especiaciones técnicas de esos elementos. Una vez se tenga las especificaciones procederé a revisar y presentar </t>
  </si>
  <si>
    <t>https://azsign.analitica.com.co/Gestion/index.php?Accion=Trazabilidad&amp;Id=20250702-142731-e037b6-60021998&amp;Hash=3c163d2074beb93741f92c9bf898d638308bebf5</t>
  </si>
  <si>
    <t>Flujo de firmas: va por CPE</t>
  </si>
  <si>
    <t>SUR DE CÓRDOBA</t>
  </si>
  <si>
    <t>Córdoba</t>
  </si>
  <si>
    <t>Tierralta</t>
  </si>
  <si>
    <t>Implementación de zonas digitales de acceso público gratuito en la comunidad de Doza por el río Verde Comunidad de Beguido por el rio Esmeralda y Comunidad de Sambudo por el río Sinú de la Asociación de Cabildos Mayores Embera Kátios del Alto Sinú municipio Tierralta de Subregión Sur de Córdoba departamento  Córdoba</t>
  </si>
  <si>
    <t>Se remitió en archivo zip adjunto</t>
  </si>
  <si>
    <t>Niver Julián Bejarano: Revisado con observaciones, proyectar correo a Verificación de Requisitos (Resguardo Indígena)</t>
  </si>
  <si>
    <t>BAJO CAUCA Y NORDESTE ANTIOQUEÑO</t>
  </si>
  <si>
    <t>Antioquia</t>
  </si>
  <si>
    <t>Ituango</t>
  </si>
  <si>
    <t>SI</t>
  </si>
  <si>
    <t>Implementación de tecnologías digitales para aprender en las instituciones educativas oficiales en Ituango Zaragoza Nechí San Pedro de Urabá y Carepa del Departamento de  Antioquia</t>
  </si>
  <si>
    <t>Caldono</t>
  </si>
  <si>
    <t>4 - NO FAVORABLE</t>
  </si>
  <si>
    <t>Adquisición  de Tabletas Escolares y tableros digitales para el sector educativo del Municipio de  Caldono</t>
  </si>
  <si>
    <t>https://mintic-my.sharepoint.com/:f:/g/personal/azapata_mintic_gov_co/EnqHA7rj0z9KvwP4O2Zm2AcBJ5rar0Q2YWGRgmBsibIhZw?e=HYe78P</t>
  </si>
  <si>
    <t>Ana María Zapata</t>
  </si>
  <si>
    <t>Ana Zapata: Revisado Favorable, la mesa de asistencia se programa una vez se emita CTUS. El 03/07/2025 15:538 Ana María remite estado y alerta firma dotación plazo CPE</t>
  </si>
  <si>
    <t>2 Observaciones de Rafael Bastidas el  28/06/2025. Las últimas observaciones por parte de Apropiación se encuentran en los requisitos sectoriales del CTUS, estas fueron realizadas por parte de Pedro Nel Rueda Garces</t>
  </si>
  <si>
    <t>Apropiacion y CPE pendientes. El 26/06/2025 Ana María remite estado de revisión por parte de CPE.</t>
  </si>
  <si>
    <t>CATATUMBO</t>
  </si>
  <si>
    <t>Norte de Santander</t>
  </si>
  <si>
    <t>Norte de Santander (Depto)</t>
  </si>
  <si>
    <t>Implementación de zonas digitales de acceso público gratuito en los municipios de la subregión del catatumbo departamento   Norte de Santander</t>
  </si>
  <si>
    <t>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t>
  </si>
  <si>
    <t xml:space="preserve">Eliana Aguirre y Viviana Ramírez </t>
  </si>
  <si>
    <t>Con Observaciones</t>
  </si>
  <si>
    <t>Respecto al presente proyecto, notamos con preocupación que vence hoy 7 de julio y que fue enviado por Fomento el domingo a las 9:36 pm. Desde las áreas técnicas y el Despacho del Viceministerio de Conectividad hemos venido trabajando para dar oportuno cumplimiento a la emisión de los conceptos dentro de los términos señalados, pero es indispensable que desde el Área de Fomento se de cumplimiento al procedimiento y de esta manera poder hacer una revisión profunda y detallada de los proyectos. </t>
  </si>
  <si>
    <t>ToluViejo</t>
  </si>
  <si>
    <t>Implementación de tecnologías digitales para el aprendizaje y la innovación en las instituciones educativas oficiales rurales del municipio de  San José De Toluviejo Sucre</t>
  </si>
  <si>
    <t>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t>
  </si>
  <si>
    <t>Viviana Ramírez</t>
  </si>
  <si>
    <t>Viaviana Ramírez</t>
  </si>
  <si>
    <t>Viviana: 4 Observaciones, de Apropiación tiene que subsanar. El 03/07/2025 15:538 Ana María remite estado y alerta firma dotación plazo CPE</t>
  </si>
  <si>
    <t>VISTO BUENO</t>
  </si>
  <si>
    <t>4 Observaciones por subsanar. El 04/07/2025 Oscar Ballén informa a la Vice que desde el componente de Apropiación, el proyecto cuenta con visto bueno desde la tercera revisión realizada, la cual fue remitida el pasado 14 de marzo del presente año.</t>
  </si>
  <si>
    <t>Bolívar</t>
  </si>
  <si>
    <t>Maria La Baja</t>
  </si>
  <si>
    <t>DI</t>
  </si>
  <si>
    <t>Implementación de conectividad para zonas rurales del municipio de  María La Baja Bolívar</t>
  </si>
  <si>
    <t>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t>
  </si>
  <si>
    <t>Viviana Ramírez y Roberto Galvis</t>
  </si>
  <si>
    <t>Viviana: con Observaciones</t>
  </si>
  <si>
    <t>URABÁ ANTIOQUEÑO</t>
  </si>
  <si>
    <t>Mutata</t>
  </si>
  <si>
    <t>Implementación de zonas digitales de acceso público gratuito en el municipio de Mutatá de la Subregión Urabá Antioqueño del departamentode  Antioquia</t>
  </si>
  <si>
    <t>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t>
  </si>
  <si>
    <t>Juan Sebastián Durán</t>
  </si>
  <si>
    <t>Juan Sebastián Durán, Viviana Ramírez y Jhon Fredy Vargas</t>
  </si>
  <si>
    <t>Enviado</t>
  </si>
  <si>
    <t>Policarpa</t>
  </si>
  <si>
    <t>08/072025</t>
  </si>
  <si>
    <t>Implementación de zonas digitales de acceso público a internet en las instituciones educativas rurales del municipio de Policarpa departamento de   Nariño</t>
  </si>
  <si>
    <t>https://drive.google.com/file/d/1boTVw0gfI4MNEVV6gv3W4FQD0-szK7f1/view</t>
  </si>
  <si>
    <t>Morales</t>
  </si>
  <si>
    <t>Inversiones Realizar la gestión para la instalación de los puntos vive digital e instalación de wifi en los centros poblados de la zona rural del Municipio de Morales Cauca.  Morales</t>
  </si>
  <si>
    <t xml:space="preserve">https://drive.google.com/drive/folders/19cOepKvAL7PXGV0pzuXQaiFmZc4EcdqN?usp=drive_link  </t>
  </si>
  <si>
    <t xml:space="preserve">Proyecto Resguardo Indígena </t>
  </si>
  <si>
    <t>Pendiente la consulta a DNP con relación a certificaciones quién las firma</t>
  </si>
  <si>
    <t>Ojo pendiente consulta a DNP con relación a la firma de certificaciones del resguardo indígena</t>
  </si>
  <si>
    <t>SIERRA NEVADA-PERIJÁ-ZONA BANANERA</t>
  </si>
  <si>
    <t>La Guajira</t>
  </si>
  <si>
    <t>San Juan del Cesar</t>
  </si>
  <si>
    <t>26/06/2025 (MinEdu) 27/06/2025 Vice</t>
  </si>
  <si>
    <t>CPE, MINEDUCACIÓN</t>
  </si>
  <si>
    <t>Fortalecimiento de la Calidad Educativa con la Implementación de Tecnologías de la Información y Comunicaciones por medio de Salas de Sistemas Dotadas en Áreas de Aprendizaje de Instituciones y Centros Educativos Rurales de San Juan del Cesar  La Guajira</t>
  </si>
  <si>
    <t>https://mintic-my.sharepoint.com/my?id=%2Fpersonal%2Fazapata%5Fmintic%5Fgov%5Fco%2FDocuments%2FSan%20Juan%20del%20Cesar%20Guajira&amp;ct=1750971491599&amp;or=OWA%2DNT%2DMail&amp;cid=016b6763%2D7f4f%2De495%2Dd8af%2D2a3cc325c49c&amp;ga=1</t>
  </si>
  <si>
    <t>Niver Julián Bejarano y Ana María Zapata</t>
  </si>
  <si>
    <t>Con Observaciones, se debe remitir a MinEducación, VT y CPE, Julián proyectar en otro correo 2 parrafos con respecto a Dotación....03/07/2025 15:38 am Ana María remite estado de revisión y alertas para cargue en SUIFP. El 03/07/2025 15:38 Ana María remite estado y alerta firma dotación plazo CPE</t>
  </si>
  <si>
    <t>pendiente, NUEVO</t>
  </si>
  <si>
    <t>26/056/2025 Ana María solicita a Jefe dar alcance a MinEducación y enviar a VTD y CPE. l 26/06/2025 Ana María remite estado de revisión por parte de CPE.</t>
  </si>
  <si>
    <t>San Onofre</t>
  </si>
  <si>
    <t>Implementación de Zonas Digitales Comunitarias para la Paz con Acceso Público Gratuito en  Municipios PDET de la Subregión Montes de María departamento de  Sucre</t>
  </si>
  <si>
    <t>Con Observaciones que no se fueron en el CTUS anterior, complementar el CTUS sólo con las VC, validar si las pasadas fueron subsanadas.</t>
  </si>
  <si>
    <t>Viviana lo remitió al Jefe 27/06/2025</t>
  </si>
  <si>
    <t>Remedios</t>
  </si>
  <si>
    <t>Implementación de zonas digitales de acceso público gratuito en el municipio de Remedios de la Subregión Bajo Cauca y Nordeste Antioqueño del departamento de   Antioquia</t>
  </si>
  <si>
    <t>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t>
  </si>
  <si>
    <t>Jhon Fredy Vargas</t>
  </si>
  <si>
    <t>Jhon Fredy Vargas y Viviana Ramírez</t>
  </si>
  <si>
    <t>Se remite con Observaciones en Presupuesto (cotizaciones), MGA y Documento Técnico</t>
  </si>
  <si>
    <t>Se realizó la consulta con Asesor VC y no requiere visto de Apropiación, ni MinMinas</t>
  </si>
  <si>
    <t>LA MONTAÑITA</t>
  </si>
  <si>
    <t>Implementación de tecnologías digitales para aprender en el municipio La Montañita departamento de   Caquetá</t>
  </si>
  <si>
    <t>Briceño</t>
  </si>
  <si>
    <t>Implementación de centros digitales para el acceso a las TIC en instituciones educativas publicas rurales del Municipio de Briceño del departamento de Antioquia en el contexto de la implementación de los acuerdos de paz.  Briceño</t>
  </si>
  <si>
    <t>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t>
  </si>
  <si>
    <t>Juan Sebastián Durán y Ana María</t>
  </si>
  <si>
    <t>Remitido por correo a Ana María, Jefe, Ana María (último CTUS cargado). Juan Sebastián: todo subsanado. El 03/07/2025 15:538 Ana María remite estado y alerta firma dotación plazo CPE</t>
  </si>
  <si>
    <t>Apropiación siguen observaciones pendientes. Pendiente, con observaciones de CTUS ANTERIOR</t>
  </si>
  <si>
    <t>Se subsanó todo cuenta con FAVORABLE</t>
  </si>
  <si>
    <t>Ana María ajusta correo para que se envíe soló a Apropiación y Observaciones pendiente.</t>
  </si>
  <si>
    <t>Milan</t>
  </si>
  <si>
    <t>OFICIO PARA APROBACIÓN Y FIRMA</t>
  </si>
  <si>
    <t>Implementación de infraestructura de internet de banda ancha para ampliar la cobertura para los centros poblados de los municipio de    Milán Solano</t>
  </si>
  <si>
    <t>Eliana Aguirre y Ana María Zapata</t>
  </si>
  <si>
    <t>Jefe buscar oficio del año pasado la Viceministra devuelve por falta de soportes</t>
  </si>
  <si>
    <t>NO HAY DOCUMENTACIÓN CARGADA EN SUIFP - OJO ASISTENCIA TÉCNICA DNP. SE CARGA EL OFICIO EN VEZ DE CTUS</t>
  </si>
  <si>
    <t>Morelia</t>
  </si>
  <si>
    <t>5 - NO FAVORABLE DNP</t>
  </si>
  <si>
    <t>Implementación de tecnologías digitales para aprender en las instituciones educativas oficiales en   Morelia</t>
  </si>
  <si>
    <t>Fonseca</t>
  </si>
  <si>
    <t>Implementación de Puntos Digitales con Zonas Wifi para acceso Comunitario al Servicio de Internet Gratuito en la Zonas Rurales del Municipio de Fonseca en el Departamento de  La Guajira</t>
  </si>
  <si>
    <t>https://mintic-my.sharepoint.com/personal/jmambuscay_mintic_gov_co/_layouts/15/onedrive.aspx?id=%2Fpersonal%2Fjmambuscay%5Fmintic%5Fgov%5Fco%2FDocuments%2F1%2E%20FONSECA%2D%20GUAJIRA%20BPIN%2020251301010336&amp;ct=1751583340730&amp;or=OWA-NT-Mail&amp;cid=372bdab0-e82f-9bac-4a67-2a2ade7af841&amp;ga=1&amp;LOF=1</t>
  </si>
  <si>
    <t>Jenny Mambuscay y Roberto Galvis</t>
  </si>
  <si>
    <t>OJO EL PLAZO AL VICE ES EL MISMO QUE EN SUIFP</t>
  </si>
  <si>
    <t>Valparaiso</t>
  </si>
  <si>
    <t>1 - NO FAVORABLE</t>
  </si>
  <si>
    <t>Implementación centros digitales para el acceso a las TIC en instituciones Educativas públicas rurales en el contexto de la implementación de los acuerdos de Paz  Valparaíso Albania Belén De Los Andaquíes Curillo Solita</t>
  </si>
  <si>
    <t>MACARENA GUAVIARE</t>
  </si>
  <si>
    <t>Meta</t>
  </si>
  <si>
    <t>Meta (Depto)</t>
  </si>
  <si>
    <t>3 - FAVORABLE DNP</t>
  </si>
  <si>
    <t>Implementación de tecnologías digitales para aprender en las instituciones educativas oficiales de los municipios de Mesetas Puerto Rico Mapiripán La Macarena y La Uribe del departamento del  Meta</t>
  </si>
  <si>
    <t>Bolivar (Depto)</t>
  </si>
  <si>
    <t>3 - FAVORABLE</t>
  </si>
  <si>
    <t>DA, DI</t>
  </si>
  <si>
    <t>Implementación de Zonas Wifi Comunitarias para la paz con acceso público gratuito e Implementación de una Estrategia de uso y apropiación en municipios PDET de la Subregión Montes de María Departamento de   Bolívar</t>
  </si>
  <si>
    <t>2 - NO FAVORABLE DNP</t>
  </si>
  <si>
    <t>Implementación de tecnologías digitales para aprender en las instituciones educativas oficiales de los municipios de María La Baja San Juan de Nepomuceno El Guamo San Jacinto Córdoba Los Palmitos Ovejas Morroa Colosó de los departamentos de  Bolívar Sucre</t>
  </si>
  <si>
    <t>Necocli</t>
  </si>
  <si>
    <t>Implementación de zonas digitales de acceso público gratuito en el municipio de Necoclí de la Subregión Urabá Antioqueño del departamento de   Antioquia</t>
  </si>
  <si>
    <t>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t>
  </si>
  <si>
    <t>Juan Sebastián Durán y Viviana Ramírez</t>
  </si>
  <si>
    <t>Remitido por correo a Viviana, Jefe, Ana María (último CTUS cargado). Juan Sebastián remite con ajuste el 02/07/2025</t>
  </si>
  <si>
    <t>Enviado el 02/07/2025, OJO EL PLAZO AL VICE ES EL MISMO DE SUIFP</t>
  </si>
  <si>
    <t>CHOCÓ</t>
  </si>
  <si>
    <t>Chocó</t>
  </si>
  <si>
    <t>Riosucio</t>
  </si>
  <si>
    <t>DA</t>
  </si>
  <si>
    <t>Implementación de Centros Digitales para el acceso a las TIC en instituciones educativas públicas del municipio de Riosucio del Departamento del Choco en el contexto de la implementación de los acuerdos de paz.  Riosucio</t>
  </si>
  <si>
    <t>https://mintic-my.sharepoint.com/personal/jmambuscay_mintic_gov_co/_layouts/15/onedrive.aspx?id=%2Fpersonal%2Fjmambuscay%5Fmintic%5Fgov%5Fco%2FDocuments%2F1%2ERIOSUCIO%20%2D%20CHOCO%20BPIN%2020241301010053&amp;ct=1751476677813&amp;or=OWA%2DNT%2DMail&amp;cid=978f9f51%2Da072%2D630d%2Df5b5%2D2d150e846bc7&amp;ga=1&amp;LOF=1</t>
  </si>
  <si>
    <t>Viviana Ramírez y Jenny Mambuscay</t>
  </si>
  <si>
    <t>Se remite con Observaciones</t>
  </si>
  <si>
    <t>Enviado con Observaciones. 03/07/2025 15:38 am Ana María remite estado de revisión y alertas para cargue en SUIFP. El 03/07/2025 15:38 Ana María remite estado y alerta firma dotación plazo CPE</t>
  </si>
  <si>
    <t>Enviado a VTD: Para facilidad en la revisión, recomiendo tener en cuenta el documento denominado "PLAN DE CAPACITACIÓN"; ubicado en la carpeta denominada Requisitos sectoriales y el archivo con nombre:  Plan de Capacitaciones.  y CPE: Para facilidad en la revisión, recomiendo buscar el componente de dotación en la carpeta denominada REQUISITOS GENERALES FASE III archivo con nombre:  1. Documento técnico Riosucio Final, (Hojas 24, 25 y de la 34 a la 38).</t>
  </si>
  <si>
    <t>Florencia</t>
  </si>
  <si>
    <t>Implementación  de tecnologías digitales para aprender  en el municipio de Florencia Departamento de  Caquetá</t>
  </si>
  <si>
    <t>https://mintic-my.sharepoint.com/personal/eaguirre_mintic_gov_co/_layouts/15/onedrive.aspx?id=%2Fpersonal%2Feaguirre%5Fmintic%5Fgov%5Fco%2FDocuments%2FFLORENCIA%20BPIN%C2%A020251301010402&amp;ct=1751472366946&amp;or=OWA%2DNT%2DMail&amp;cid=06743e5b%2Db629%2D4fd8%2Ddc52%2Da6422bf82f0f&amp;ga=1&amp;LOF=1</t>
  </si>
  <si>
    <t>Con Observaciones. 03/07/2025 15:38 am Ana María remite estado de revisión y alertas para cargue en SUIFP. El 03/07/2025 15:38 Ana María remite estado y alerta firma dotación plazo CPE</t>
  </si>
  <si>
    <t>Se remite correo a CPE EL 01/07/2025 Se recomienda revisar las especificaciones técnicas contenidas en el archivo: "Anexo técnico" el cual se encuentra en las carpetas 02 requisitos Generales Fase 3 V1 - 2.1 Estudios y especificaciones técnicas. Y a VTD el mismo día</t>
  </si>
  <si>
    <t>Amalfi</t>
  </si>
  <si>
    <t>Juan Sebastián remite 07/07/2025</t>
  </si>
  <si>
    <t>Mejoramiento de las competencias digitales en Instituciones Educativas del municipio de Amalfi departamento de  Antioquia</t>
  </si>
  <si>
    <t>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t>
  </si>
  <si>
    <t>Juan Sebastián Durán y Jhon Fredy Vargas</t>
  </si>
  <si>
    <t>Jefe remite archivo zip adjunto</t>
  </si>
  <si>
    <t>San Juan Nepomuceno</t>
  </si>
  <si>
    <t>En Devolución por Solicitud de Información</t>
  </si>
  <si>
    <t>4 - FAVORABLE</t>
  </si>
  <si>
    <t>Implementación de zonas digitales de acceso público gratuito en los municipios de San Juan Nepomuceno San Jacinto y Zambrano de la subregión Montes de María del departamento  Bolívar</t>
  </si>
  <si>
    <t>Implementación de zonas digitales de acceso público gratuito en los cabildos Cienaguita Caracol y Las Piedras del Resguardo Indígena ASCAMYTOL en el municipio de Tolú Viejo Subregión Montes de María departamentode  Sucre</t>
  </si>
  <si>
    <t>San Jose de la Fragua</t>
  </si>
  <si>
    <t>Transformación Digital en Instituciones Educativas del Municipio de  San José del Fragua Caquetá</t>
  </si>
  <si>
    <t>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t>
  </si>
  <si>
    <t>Con Observaciones, proyecto nuevo</t>
  </si>
  <si>
    <t>El 06/07/2025 a Oscar Gustavo Sánchez se remite diligenciar el insumo técnico en la casilla E72 del CTUS en la nube y confirmar su diligenciamiento por correo. ara facilidad en la revisión, recomiendo buscar el componente de dotación tecnológica a partir de la página 22 del archivo adjunto: Anexo_Técnico_San Jose del Fragua, también disponible en la carpeta 02 REQUISITOS GENERALES FASE 3 V1 &gt; 2.1 ESTUDIOS Y ESPECIFICACIONES TECNICAS .</t>
  </si>
  <si>
    <t xml:space="preserve">Oscar Gustavo Sánchez </t>
  </si>
  <si>
    <t>PACÍFICO MEDIO</t>
  </si>
  <si>
    <t>Buenaventura</t>
  </si>
  <si>
    <t>Fortalecimiento  de las capacidades en tecnologías digitales en las sedes educativas del consejo comunitario de la comunidad negra de la plata Bahía Málaga y del Rio Naya municipio de Buenaventura  Valle del Cauca</t>
  </si>
  <si>
    <t>Implementación de tecnologías digitales para aprender en las instituciones educativas oficiales de las comunidades negras del Rio Naya en jurisdicción de Buenaventura departamento del  Valle del Cauca</t>
  </si>
  <si>
    <t>Timbiqui</t>
  </si>
  <si>
    <t>Implementación de zonas digitales de acceso público gratuito en Timbiquí</t>
  </si>
  <si>
    <t>PACÍFICO Y FRONTERA NARIÑENSE</t>
  </si>
  <si>
    <t>Nariño (Depto)</t>
  </si>
  <si>
    <t>Fortalecimiento de las condiciones de  acceso y uso de internet para las comunidades de los municipios PDET del departamento de  Nariño  Nariño</t>
  </si>
  <si>
    <t>Tumaco</t>
  </si>
  <si>
    <t>Implementación de tecnologías digitales para aprender en las instituciones educativas oficiales de San Andrés de Tumaco  Nariño</t>
  </si>
  <si>
    <t>PUTUMAYO</t>
  </si>
  <si>
    <t>Putumayo</t>
  </si>
  <si>
    <t>Villagarzon</t>
  </si>
  <si>
    <t>Implementación de tecnologías digitales en las instituciones educativas rurales y sus sedes en el municipio de  Villagarzón</t>
  </si>
  <si>
    <t>Mocoa</t>
  </si>
  <si>
    <t>Implementación de zonas digitales de acceso público gratuito en Mocoa</t>
  </si>
  <si>
    <t>Magdalena</t>
  </si>
  <si>
    <t>Aracataca</t>
  </si>
  <si>
    <t>Implementación de zonas digitales de acceso público gratuito en los municipios de Aracataca y Dibulla de la subregión Sierra Nevada-Perijá-Zona Bananera de los departamentos de  Magdalena La Guajira</t>
  </si>
  <si>
    <t>Cesar</t>
  </si>
  <si>
    <t>Pueblo Bello</t>
  </si>
  <si>
    <t>1 - N/A DNP</t>
  </si>
  <si>
    <t>Implementación de tecnologías digitales para aprender en las instituciones educativas oficiales en los municipios de  Pueblo Bello Agustín Codazzi Manaure Balcón del Cesar y Becerril del departamento del   Cesar</t>
  </si>
  <si>
    <t>Magdalena (Depto)</t>
  </si>
  <si>
    <t>Implementación de tecnologías digitales para aprender en las instituciones educativas oficiales de los municipios de Santa Marta Ciénaga Fundación y Aracataca del departamento del   Magdalena</t>
  </si>
  <si>
    <t>La Paz</t>
  </si>
  <si>
    <t>Implementación de tecnologías digitales para aprender en el municipio de La Paz departamento del   Cesar</t>
  </si>
  <si>
    <t>Puerto Rico</t>
  </si>
  <si>
    <t>Implementación Centros Digitales para el acceso a las TIC en Instituciones Educativas publicas rurales en el contexto de la implementación de los Acuerdos de Paz  Puerto Rico El Doncello El Paujíl La Montañita Milán</t>
  </si>
  <si>
    <t>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t>
  </si>
  <si>
    <t>Eliana Paola Aguirre</t>
  </si>
  <si>
    <t>Eliana Paola Aguirre y Ana María Zapata</t>
  </si>
  <si>
    <t xml:space="preserve">Solicitamos de parte de CPE insumos técnicos con respecto al componente de dotación del proyecto. Los demás componentes serán revisados por parte de MinTIC y se consolidará un solo concepto firmado por la Viceministra de Transformación Digital. Para facilidad en la revisión, recomiendo buscar el componente de dotación en la carpeta denominada : 02. REQUISITOS GENERALES FASE III&gt;  Documento Técnico y Análisis de Riesgo &gt; Anexo_Técnico Puerto Rico, Doncello, Paujil, Montañita Y Milán
</t>
  </si>
  <si>
    <t>Pendiente</t>
  </si>
  <si>
    <t>El proyecto ya contaba con una revisión en el CTUS anterior por parte de CPE con las siguientes observaciones: 
El concepto por parte de la subdirección de TI en cuanto a especificaciones técnicas  es el siguiente:
Terminales de cómputo:
Las especificaciones de este terminal de cómputo se ven bien, no obstante, podrían especificar el po de
tecnología de la memoria RAM y su velocidad, mínimo que sea DDR4 y velocidad de 3200 MHz .
En la unidad de almacenamiento principal, seria bueno aspirar a una SSD NVme.
Servidor institucional:
Mi recomendación es que el procesador no sea Apollo Lake, mejor un procesador con mínimo 6 núcleos
y 12 hilos con frecuencia máxima de hasta 4.5 GHz
Memoria RAM: La memoria RAM mínimo para soportar los 50 estudiantes simultáneamente debe ser
de 16 GB con velocidades mínimas de 3200 MHz, po mínimo DDR4
Unidad de almacenamiento: La capacidad de almacenamiento está bien, recomendado que sea NVMe
SSD.
Tabletas: Podrían aspirar a una tableta con un Octa-core en procesador</t>
  </si>
  <si>
    <t>El 06/07/2025 se remite con observaciones a VTD y a Oscar Gustavo Sanchez</t>
  </si>
  <si>
    <t>Oscar Gustavo Sanchez</t>
  </si>
  <si>
    <t>Implementación de zonas digitales de acceso público gratuito en los cabildos Comunidad Wayuu de Mayalitas Bangañitas y La Gloria del Resguardo Indígena Mayabangloma de la Subregión Sierra Nevada-Perijá del departamento de  La Guajira</t>
  </si>
  <si>
    <t>Guajira (Depto)</t>
  </si>
  <si>
    <t>Implementación de tecnologías digitales para aprender en las instituciones educativas oficiales de los municipios de  Dibulla Fonseca San Juan Del Cesar La Guajira</t>
  </si>
  <si>
    <t>Los Palmitos</t>
  </si>
  <si>
    <t>VC, VTD</t>
  </si>
  <si>
    <t>Implementación de zonas digitales que fomenten la apropiación y uso de las TIC en el municipio de   Los Palmitos</t>
  </si>
  <si>
    <t>Se remite con archivo zip</t>
  </si>
  <si>
    <t>Julián Bejarano y Roberto Galvis</t>
  </si>
  <si>
    <t>Se remite la documentación en archivo zip</t>
  </si>
  <si>
    <t>La Jagua de Ibirico</t>
  </si>
  <si>
    <t>Implementación de tecnologías digitales para aprender municipio de la Jagua de Ibirico departamento del  Cesar</t>
  </si>
  <si>
    <t>Pradera</t>
  </si>
  <si>
    <t>Implementación de tecnologías digitales para aprender en las instituciones educativas oficiales del municipio de pradera  Valle del Cauca</t>
  </si>
  <si>
    <t>Roberto Galvis y Jhon Fredy Vargas</t>
  </si>
  <si>
    <t>El Doncello</t>
  </si>
  <si>
    <t>Mejoramiento de las competencias digitales en instituciones educativas del municipio de El Doncello departamento de  Caquetá</t>
  </si>
  <si>
    <t>Eliana Aguirre y Jenny Mambuscay</t>
  </si>
  <si>
    <t>Albania</t>
  </si>
  <si>
    <t>Fortalecimiento de las competencias digitales con implementación de tecnologías educativas en las instituciones oficiales del municipio de  Albania Caquetá</t>
  </si>
  <si>
    <t>Eliana Aguirre y Jhon Fredy Vargas</t>
  </si>
  <si>
    <t>Turbo</t>
  </si>
  <si>
    <t>Implementación de Zonas Wifi para Acceso al Público a todas las Plataformas de Interés con el Servicio Gratuito de Internet en las Zonas Rurales del Distrito de Turbo en el Departamento de  Antioquia</t>
  </si>
  <si>
    <t>San Diego</t>
  </si>
  <si>
    <t>Fortalecimiento de capacidades digitales en el ámbito escolar del municipio de San Diego departamento del   Cesar</t>
  </si>
  <si>
    <t>Carepa</t>
  </si>
  <si>
    <t>Implementación de zonas digitales de acceso público gratuito en el municipio de Carepa de la Subregión Urabá Antioqueño del departamento de   Antioquia</t>
  </si>
  <si>
    <t>(en blanco)</t>
  </si>
  <si>
    <t>Total general</t>
  </si>
  <si>
    <t>TABLA CON TODOS LOS MUNICIPIOS QUE ESTÁN PRESENTANDO PROYECTOS, COPIAR LAS 2 COLUMNAS (DE MINTIC), DE LOS QUE YA VENÍAN ADELANTANDOSE Y SE TIENE CONTACTO, ALIMENTAR EL ENLACE DE ESA ENTIDAD TERRITORIAL</t>
  </si>
  <si>
    <t>PROYECTAR CORREO PARA ENVIAR A CLAUDIA ANGÉLICA, PIDIENDO NOMBRE Y CONTACTO DE ALCALDE Y ENLACES TIC, A UNOS RECOMENDADO QUE RADIQUE Y A OTROS PARA MESA TÉCNICA</t>
  </si>
  <si>
    <t>PRUEBA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</si>
</sst>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0"/>
  </numFmts>
  <fonts count="14" x14ac:knownFonts="1">
    <font>
      <sz val="11"/>
      <color theme="1"/>
      <name val="Aptos Narrow"/>
      <family val="2"/>
      <scheme val="minor"/>
    </font>
    <font>
      <sz val="11"/>
      <color theme="1"/>
      <name val="Aptos Narrow"/>
      <family val="2"/>
      <scheme val="minor"/>
    </font>
    <font>
      <sz val="8"/>
      <name val="Aptos Narrow"/>
      <family val="2"/>
      <scheme val="minor"/>
    </font>
    <font>
      <u/>
      <sz val="11"/>
      <color theme="10"/>
      <name val="Aptos Narrow"/>
      <family val="2"/>
      <scheme val="minor"/>
    </font>
    <font>
      <sz val="10"/>
      <color theme="1"/>
      <name val="Aptos Narrow"/>
      <family val="2"/>
      <scheme val="minor"/>
    </font>
    <font>
      <sz val="10"/>
      <color rgb="FF9C0006"/>
      <name val="Arial Narrow"/>
      <family val="2"/>
    </font>
    <font>
      <sz val="10"/>
      <color rgb="FF000000"/>
      <name val="Arial Narrow"/>
      <family val="2"/>
    </font>
    <font>
      <sz val="10"/>
      <color theme="1"/>
      <name val="Arial Narrow"/>
      <family val="2"/>
    </font>
    <font>
      <sz val="9"/>
      <color theme="1"/>
      <name val="Aptos Narrow"/>
      <family val="2"/>
      <scheme val="minor"/>
    </font>
    <font>
      <b/>
      <sz val="11"/>
      <color theme="1"/>
      <name val="Aptos Narrow"/>
      <family val="2"/>
      <scheme val="minor"/>
    </font>
    <font>
      <b/>
      <sz val="14"/>
      <color theme="1"/>
      <name val="Aptos Narrow"/>
      <family val="2"/>
      <scheme val="minor"/>
    </font>
    <font>
      <sz val="11"/>
      <color rgb="FF000000"/>
      <name val="Aptos Narrow"/>
      <family val="2"/>
      <scheme val="minor"/>
    </font>
    <font>
      <b/>
      <sz val="48"/>
      <color theme="1"/>
      <name val="Aptos Narrow"/>
      <family val="2"/>
      <scheme val="minor"/>
    </font>
    <font>
      <sz val="11"/>
      <color rgb="FF242424"/>
      <name val="Aptos Narrow"/>
      <family val="2"/>
    </font>
  </fonts>
  <fills count="12">
    <fill>
      <patternFill patternType="none"/>
    </fill>
    <fill>
      <patternFill patternType="gray125"/>
    </fill>
    <fill>
      <patternFill patternType="solid">
        <fgColor theme="9" tint="0.39997558519241921"/>
        <bgColor indexed="64"/>
      </patternFill>
    </fill>
    <fill>
      <patternFill patternType="solid">
        <fgColor theme="9"/>
        <bgColor indexed="64"/>
      </patternFill>
    </fill>
    <fill>
      <patternFill patternType="solid">
        <fgColor theme="5" tint="0.59999389629810485"/>
        <bgColor indexed="64"/>
      </patternFill>
    </fill>
    <fill>
      <patternFill patternType="solid">
        <fgColor rgb="FFFFC7CE"/>
        <bgColor rgb="FF000000"/>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59999389629810485"/>
        <bgColor indexed="64"/>
      </patternFill>
    </fill>
    <fill>
      <patternFill patternType="solid">
        <fgColor theme="3" tint="0.749992370372631"/>
        <bgColor indexed="64"/>
      </patternFill>
    </fill>
    <fill>
      <patternFill patternType="solid">
        <fgColor rgb="FFFFC0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160">
    <xf numFmtId="0" fontId="0" fillId="0" borderId="0" xfId="0"/>
    <xf numFmtId="0" fontId="0" fillId="0" borderId="0" xfId="0" applyAlignment="1">
      <alignment horizontal="center" vertical="center" wrapText="1"/>
    </xf>
    <xf numFmtId="2" fontId="0" fillId="0" borderId="0" xfId="0" applyNumberFormat="1" applyAlignment="1">
      <alignment horizontal="center" vertical="center" wrapText="1"/>
    </xf>
    <xf numFmtId="1" fontId="0" fillId="0" borderId="0" xfId="0" applyNumberFormat="1" applyAlignment="1">
      <alignment horizontal="center" vertical="center"/>
    </xf>
    <xf numFmtId="1" fontId="0" fillId="3" borderId="0" xfId="0" applyNumberFormat="1" applyFill="1" applyAlignment="1">
      <alignment horizontal="center" vertical="center" wrapText="1"/>
    </xf>
    <xf numFmtId="0" fontId="0" fillId="0" borderId="0" xfId="0" applyAlignment="1">
      <alignment vertical="center"/>
    </xf>
    <xf numFmtId="0" fontId="0" fillId="0" borderId="1" xfId="0" applyBorder="1" applyAlignment="1">
      <alignment horizontal="left" vertical="center" wrapText="1"/>
    </xf>
    <xf numFmtId="1" fontId="0" fillId="0" borderId="1" xfId="0" applyNumberFormat="1" applyBorder="1" applyAlignment="1">
      <alignment horizontal="left" vertical="center" wrapText="1"/>
    </xf>
    <xf numFmtId="1"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44" fontId="0" fillId="0" borderId="1" xfId="1" applyFont="1" applyFill="1" applyBorder="1" applyAlignment="1">
      <alignment horizontal="left" vertical="center" wrapText="1"/>
    </xf>
    <xf numFmtId="2" fontId="0" fillId="0" borderId="1" xfId="0" applyNumberFormat="1" applyBorder="1" applyAlignment="1">
      <alignment horizontal="center" vertical="center" wrapText="1"/>
    </xf>
    <xf numFmtId="43" fontId="0" fillId="0" borderId="1" xfId="2" applyFont="1" applyFill="1" applyBorder="1" applyAlignment="1">
      <alignment horizontal="center" vertical="center" wrapText="1"/>
    </xf>
    <xf numFmtId="2" fontId="0" fillId="0" borderId="1" xfId="2" applyNumberFormat="1" applyFont="1" applyFill="1" applyBorder="1" applyAlignment="1">
      <alignment horizontal="center" vertical="center" wrapText="1"/>
    </xf>
    <xf numFmtId="1" fontId="0" fillId="4" borderId="1" xfId="0" applyNumberFormat="1" applyFill="1" applyBorder="1" applyAlignment="1">
      <alignment horizontal="center" vertical="center" wrapText="1"/>
    </xf>
    <xf numFmtId="0" fontId="0" fillId="4" borderId="0" xfId="0" applyFill="1" applyAlignment="1">
      <alignment vertical="center"/>
    </xf>
    <xf numFmtId="1" fontId="0" fillId="0" borderId="0" xfId="0" applyNumberFormat="1" applyAlignment="1">
      <alignment horizontal="left" vertical="center"/>
    </xf>
    <xf numFmtId="44" fontId="0" fillId="0" borderId="0" xfId="1" applyFont="1" applyAlignment="1">
      <alignment vertical="center"/>
    </xf>
    <xf numFmtId="0" fontId="0" fillId="0" borderId="0" xfId="0" applyAlignment="1">
      <alignment horizontal="center" vertical="center"/>
    </xf>
    <xf numFmtId="43" fontId="0" fillId="0" borderId="0" xfId="2" applyFont="1" applyAlignment="1">
      <alignment horizontal="center" vertical="center"/>
    </xf>
    <xf numFmtId="0" fontId="0" fillId="0" borderId="0" xfId="0" applyAlignment="1">
      <alignment horizontal="left" vertical="center"/>
    </xf>
    <xf numFmtId="0" fontId="0" fillId="2" borderId="1" xfId="0" applyFill="1" applyBorder="1" applyAlignment="1">
      <alignment horizontal="left" vertical="center" wrapText="1"/>
    </xf>
    <xf numFmtId="1" fontId="0" fillId="2" borderId="1" xfId="0" applyNumberFormat="1" applyFill="1" applyBorder="1" applyAlignment="1">
      <alignment horizontal="left" vertical="center" wrapText="1"/>
    </xf>
    <xf numFmtId="1" fontId="0" fillId="2" borderId="1" xfId="0" applyNumberFormat="1" applyFill="1" applyBorder="1" applyAlignment="1">
      <alignment horizontal="center" vertical="center" wrapText="1"/>
    </xf>
    <xf numFmtId="14" fontId="0" fillId="2" borderId="1" xfId="0" applyNumberFormat="1" applyFill="1" applyBorder="1" applyAlignment="1">
      <alignment horizontal="center" vertical="center" wrapText="1"/>
    </xf>
    <xf numFmtId="44" fontId="0" fillId="2" borderId="1" xfId="1" applyFont="1" applyFill="1" applyBorder="1" applyAlignment="1">
      <alignment horizontal="left" vertical="center" wrapText="1"/>
    </xf>
    <xf numFmtId="2" fontId="0" fillId="2" borderId="1" xfId="0" applyNumberFormat="1" applyFill="1" applyBorder="1" applyAlignment="1">
      <alignment horizontal="center" vertical="center" wrapText="1"/>
    </xf>
    <xf numFmtId="43" fontId="0" fillId="2" borderId="1" xfId="2" applyFont="1" applyFill="1" applyBorder="1" applyAlignment="1">
      <alignment horizontal="center" vertical="center" wrapText="1"/>
    </xf>
    <xf numFmtId="2" fontId="0" fillId="2" borderId="1" xfId="2" applyNumberFormat="1" applyFont="1" applyFill="1" applyBorder="1" applyAlignment="1">
      <alignment horizontal="center" vertical="center" wrapText="1"/>
    </xf>
    <xf numFmtId="0" fontId="0" fillId="2" borderId="0" xfId="0" applyFill="1" applyAlignment="1">
      <alignment vertical="center"/>
    </xf>
    <xf numFmtId="14" fontId="0" fillId="4" borderId="1" xfId="0" applyNumberFormat="1" applyFill="1" applyBorder="1" applyAlignment="1">
      <alignment horizontal="center" vertical="center" wrapText="1"/>
    </xf>
    <xf numFmtId="2" fontId="0" fillId="4" borderId="1" xfId="0" applyNumberFormat="1" applyFill="1" applyBorder="1" applyAlignment="1">
      <alignment horizontal="center" vertical="center" wrapText="1"/>
    </xf>
    <xf numFmtId="43" fontId="0" fillId="4" borderId="1" xfId="2" applyFont="1" applyFill="1" applyBorder="1" applyAlignment="1">
      <alignment horizontal="center" vertical="center" wrapText="1"/>
    </xf>
    <xf numFmtId="2" fontId="0" fillId="4" borderId="1" xfId="2"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6"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1" fontId="0" fillId="0" borderId="3" xfId="0" applyNumberFormat="1" applyBorder="1" applyAlignment="1">
      <alignment horizontal="center" vertical="center" wrapText="1"/>
    </xf>
    <xf numFmtId="43" fontId="0" fillId="0" borderId="3" xfId="2" applyFont="1" applyBorder="1" applyAlignment="1">
      <alignment horizontal="center" vertical="center" wrapText="1"/>
    </xf>
    <xf numFmtId="0" fontId="0" fillId="6" borderId="1" xfId="0" applyFill="1" applyBorder="1" applyAlignment="1">
      <alignment horizontal="left" vertical="center" wrapText="1"/>
    </xf>
    <xf numFmtId="1" fontId="0" fillId="6" borderId="1" xfId="0" applyNumberFormat="1" applyFill="1" applyBorder="1" applyAlignment="1">
      <alignment horizontal="left" vertical="center" wrapText="1"/>
    </xf>
    <xf numFmtId="1" fontId="0" fillId="6" borderId="1" xfId="0" applyNumberFormat="1" applyFill="1" applyBorder="1" applyAlignment="1">
      <alignment horizontal="center" vertical="center" wrapText="1"/>
    </xf>
    <xf numFmtId="14" fontId="0" fillId="6" borderId="1" xfId="0" applyNumberFormat="1" applyFill="1" applyBorder="1" applyAlignment="1">
      <alignment horizontal="center" vertical="center" wrapText="1"/>
    </xf>
    <xf numFmtId="44" fontId="0" fillId="6" borderId="1" xfId="1" applyFont="1" applyFill="1" applyBorder="1" applyAlignment="1">
      <alignment horizontal="left" vertical="center" wrapText="1"/>
    </xf>
    <xf numFmtId="2" fontId="0" fillId="6" borderId="1" xfId="0" applyNumberFormat="1" applyFill="1" applyBorder="1" applyAlignment="1">
      <alignment horizontal="center" vertical="center" wrapText="1"/>
    </xf>
    <xf numFmtId="43" fontId="0" fillId="6" borderId="1" xfId="2" applyFont="1" applyFill="1" applyBorder="1" applyAlignment="1">
      <alignment horizontal="center" vertical="center" wrapText="1"/>
    </xf>
    <xf numFmtId="2" fontId="0" fillId="6" borderId="1" xfId="2" applyNumberFormat="1" applyFont="1" applyFill="1" applyBorder="1" applyAlignment="1">
      <alignment horizontal="center" vertical="center" wrapText="1"/>
    </xf>
    <xf numFmtId="0" fontId="0" fillId="6" borderId="0" xfId="0" applyFill="1" applyAlignment="1">
      <alignment vertical="center"/>
    </xf>
    <xf numFmtId="0" fontId="6"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0" fillId="0" borderId="2" xfId="0" applyBorder="1" applyAlignment="1">
      <alignment horizontal="left" vertical="center" wrapText="1"/>
    </xf>
    <xf numFmtId="0" fontId="0" fillId="2" borderId="2" xfId="0" applyFill="1" applyBorder="1" applyAlignment="1">
      <alignment horizontal="left" vertical="center" wrapText="1"/>
    </xf>
    <xf numFmtId="0" fontId="0" fillId="6" borderId="2" xfId="0" applyFill="1" applyBorder="1" applyAlignment="1">
      <alignment horizontal="left" vertical="center" wrapText="1"/>
    </xf>
    <xf numFmtId="0" fontId="7" fillId="4" borderId="1" xfId="0" applyFont="1" applyFill="1" applyBorder="1" applyAlignment="1">
      <alignment horizontal="center" vertical="center" wrapText="1"/>
    </xf>
    <xf numFmtId="0" fontId="6" fillId="0" borderId="4" xfId="0" applyFont="1" applyBorder="1" applyAlignment="1">
      <alignment horizontal="center" vertical="center" wrapText="1"/>
    </xf>
    <xf numFmtId="14" fontId="6" fillId="0" borderId="4" xfId="0" applyNumberFormat="1" applyFont="1" applyBorder="1" applyAlignment="1">
      <alignment horizontal="center" vertical="center" wrapText="1"/>
    </xf>
    <xf numFmtId="14" fontId="5" fillId="2" borderId="4" xfId="0" applyNumberFormat="1"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14" fontId="6" fillId="6" borderId="4" xfId="0" applyNumberFormat="1" applyFont="1" applyFill="1" applyBorder="1" applyAlignment="1">
      <alignment horizontal="center" vertical="center" wrapText="1"/>
    </xf>
    <xf numFmtId="14" fontId="6" fillId="2" borderId="4" xfId="0" applyNumberFormat="1" applyFont="1" applyFill="1" applyBorder="1" applyAlignment="1">
      <alignment horizontal="center" vertical="center" wrapText="1"/>
    </xf>
    <xf numFmtId="1" fontId="0" fillId="2" borderId="0" xfId="0" applyNumberFormat="1" applyFill="1" applyAlignment="1">
      <alignment horizontal="center" vertical="center"/>
    </xf>
    <xf numFmtId="1" fontId="0" fillId="4" borderId="0" xfId="0" applyNumberFormat="1" applyFill="1" applyAlignment="1">
      <alignment horizontal="center" vertical="center"/>
    </xf>
    <xf numFmtId="0" fontId="7" fillId="2"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4" fontId="7" fillId="6" borderId="4" xfId="0" applyNumberFormat="1" applyFont="1" applyFill="1" applyBorder="1" applyAlignment="1">
      <alignment horizontal="center" vertical="center" wrapText="1"/>
    </xf>
    <xf numFmtId="0" fontId="0" fillId="4" borderId="1" xfId="0" applyFill="1" applyBorder="1" applyAlignment="1">
      <alignment horizontal="left" vertical="center" wrapText="1"/>
    </xf>
    <xf numFmtId="43" fontId="0" fillId="0" borderId="5" xfId="2" applyFont="1" applyBorder="1" applyAlignment="1">
      <alignment horizontal="center" vertical="center" wrapText="1"/>
    </xf>
    <xf numFmtId="2" fontId="0" fillId="0" borderId="5" xfId="2" applyNumberFormat="1" applyFont="1" applyBorder="1" applyAlignment="1">
      <alignment horizontal="center" vertical="center" wrapText="1"/>
    </xf>
    <xf numFmtId="0" fontId="0" fillId="6" borderId="0" xfId="0" applyFill="1" applyAlignment="1">
      <alignment horizontal="center" vertical="center"/>
    </xf>
    <xf numFmtId="1" fontId="0" fillId="4" borderId="1" xfId="0" applyNumberFormat="1" applyFill="1" applyBorder="1" applyAlignment="1">
      <alignment horizontal="left" vertical="center" wrapText="1"/>
    </xf>
    <xf numFmtId="0" fontId="0" fillId="4" borderId="2" xfId="0" applyFill="1" applyBorder="1" applyAlignment="1">
      <alignment horizontal="left" vertical="center" wrapText="1"/>
    </xf>
    <xf numFmtId="44" fontId="0" fillId="4" borderId="1" xfId="1" applyFont="1" applyFill="1" applyBorder="1" applyAlignment="1">
      <alignment horizontal="left" vertical="center" wrapText="1"/>
    </xf>
    <xf numFmtId="2" fontId="0" fillId="8" borderId="1" xfId="0" applyNumberFormat="1" applyFill="1" applyBorder="1" applyAlignment="1">
      <alignment horizontal="center" vertical="center" wrapText="1"/>
    </xf>
    <xf numFmtId="43" fontId="9" fillId="0" borderId="1" xfId="2" applyFont="1" applyBorder="1" applyAlignment="1">
      <alignment vertical="center"/>
    </xf>
    <xf numFmtId="1" fontId="0" fillId="0" borderId="5" xfId="0" applyNumberFormat="1" applyBorder="1" applyAlignment="1">
      <alignment horizontal="center" vertical="center" wrapText="1"/>
    </xf>
    <xf numFmtId="0" fontId="0" fillId="0" borderId="5" xfId="0" applyBorder="1" applyAlignment="1">
      <alignment horizontal="center" vertical="center" wrapText="1"/>
    </xf>
    <xf numFmtId="1" fontId="8" fillId="3" borderId="5"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wrapText="1"/>
    </xf>
    <xf numFmtId="44" fontId="0" fillId="0" borderId="5" xfId="1" applyFont="1" applyBorder="1" applyAlignment="1">
      <alignment horizontal="center" vertical="center" wrapText="1"/>
    </xf>
    <xf numFmtId="2" fontId="0" fillId="0" borderId="5" xfId="0" applyNumberFormat="1" applyBorder="1" applyAlignment="1">
      <alignment horizontal="center" vertical="center" wrapText="1"/>
    </xf>
    <xf numFmtId="43" fontId="9" fillId="0" borderId="2" xfId="2" applyFont="1" applyBorder="1" applyAlignment="1">
      <alignment vertical="center"/>
    </xf>
    <xf numFmtId="14" fontId="0" fillId="8" borderId="1" xfId="0" applyNumberFormat="1" applyFill="1" applyBorder="1" applyAlignment="1">
      <alignment horizontal="center" vertical="center" wrapText="1"/>
    </xf>
    <xf numFmtId="1" fontId="0" fillId="9" borderId="0" xfId="0" applyNumberFormat="1" applyFill="1" applyAlignment="1">
      <alignment horizontal="center" vertical="center"/>
    </xf>
    <xf numFmtId="1" fontId="0" fillId="10" borderId="1" xfId="0" applyNumberFormat="1" applyFill="1" applyBorder="1" applyAlignment="1">
      <alignment horizontal="center" vertical="center" wrapText="1"/>
    </xf>
    <xf numFmtId="2" fontId="0" fillId="10" borderId="1" xfId="0" applyNumberFormat="1" applyFill="1" applyBorder="1" applyAlignment="1">
      <alignment horizontal="center" vertical="center" wrapText="1"/>
    </xf>
    <xf numFmtId="43" fontId="0" fillId="10" borderId="1" xfId="2" applyFont="1" applyFill="1" applyBorder="1" applyAlignment="1">
      <alignment horizontal="center" vertical="center" wrapText="1"/>
    </xf>
    <xf numFmtId="0" fontId="0" fillId="10" borderId="0" xfId="0" applyFill="1" applyAlignment="1">
      <alignment vertical="center"/>
    </xf>
    <xf numFmtId="0" fontId="0" fillId="9" borderId="1" xfId="0" applyFill="1" applyBorder="1" applyAlignment="1">
      <alignment horizontal="left" vertical="center" wrapText="1"/>
    </xf>
    <xf numFmtId="1" fontId="0" fillId="9" borderId="1" xfId="0" applyNumberFormat="1" applyFill="1" applyBorder="1" applyAlignment="1">
      <alignment horizontal="center" vertical="center" wrapText="1"/>
    </xf>
    <xf numFmtId="0" fontId="0" fillId="9" borderId="1" xfId="0" applyFill="1" applyBorder="1" applyAlignment="1">
      <alignment horizontal="center" vertical="center"/>
    </xf>
    <xf numFmtId="14" fontId="0" fillId="9" borderId="1" xfId="0" applyNumberFormat="1" applyFill="1" applyBorder="1" applyAlignment="1">
      <alignment horizontal="center" vertical="center"/>
    </xf>
    <xf numFmtId="14" fontId="0" fillId="9" borderId="1" xfId="0" applyNumberFormat="1" applyFill="1" applyBorder="1" applyAlignment="1">
      <alignment horizontal="center" vertical="center" wrapText="1"/>
    </xf>
    <xf numFmtId="0" fontId="5" fillId="9" borderId="1" xfId="0" applyFont="1" applyFill="1" applyBorder="1" applyAlignment="1">
      <alignment horizontal="left" vertical="center" wrapText="1"/>
    </xf>
    <xf numFmtId="14" fontId="6" fillId="9" borderId="4"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4" fillId="9" borderId="2" xfId="0" applyFont="1" applyFill="1" applyBorder="1" applyAlignment="1">
      <alignment horizontal="left" vertical="center" wrapText="1"/>
    </xf>
    <xf numFmtId="44" fontId="0" fillId="9" borderId="1" xfId="1" applyFont="1" applyFill="1" applyBorder="1" applyAlignment="1">
      <alignment horizontal="center" vertical="center" wrapText="1"/>
    </xf>
    <xf numFmtId="2" fontId="0" fillId="9" borderId="1" xfId="0" applyNumberFormat="1" applyFill="1" applyBorder="1" applyAlignment="1">
      <alignment horizontal="center" vertical="center" wrapText="1"/>
    </xf>
    <xf numFmtId="43" fontId="0" fillId="9" borderId="1" xfId="2" applyFont="1" applyFill="1" applyBorder="1" applyAlignment="1">
      <alignment horizontal="center" vertical="center" wrapText="1"/>
    </xf>
    <xf numFmtId="2" fontId="0" fillId="9" borderId="1" xfId="2" applyNumberFormat="1" applyFont="1" applyFill="1" applyBorder="1" applyAlignment="1">
      <alignment horizontal="left" vertical="center" wrapText="1"/>
    </xf>
    <xf numFmtId="0" fontId="0" fillId="9" borderId="0" xfId="0" applyFill="1" applyAlignment="1">
      <alignment vertical="center"/>
    </xf>
    <xf numFmtId="1" fontId="0" fillId="9" borderId="1" xfId="0" applyNumberFormat="1" applyFill="1" applyBorder="1" applyAlignment="1">
      <alignment horizontal="left" vertical="center" wrapText="1"/>
    </xf>
    <xf numFmtId="0" fontId="0" fillId="9" borderId="2" xfId="0" applyFill="1" applyBorder="1" applyAlignment="1">
      <alignment horizontal="left" vertical="center" wrapText="1"/>
    </xf>
    <xf numFmtId="0" fontId="3" fillId="9" borderId="1" xfId="5" applyFill="1" applyBorder="1" applyAlignment="1">
      <alignment horizontal="left" vertical="center" wrapText="1"/>
    </xf>
    <xf numFmtId="44" fontId="0" fillId="9" borderId="1" xfId="1" applyFont="1" applyFill="1" applyBorder="1" applyAlignment="1">
      <alignment horizontal="left" vertical="center" wrapText="1"/>
    </xf>
    <xf numFmtId="0" fontId="6" fillId="9" borderId="4" xfId="0" applyFont="1" applyFill="1" applyBorder="1" applyAlignment="1">
      <alignment horizontal="center" vertical="center" wrapText="1"/>
    </xf>
    <xf numFmtId="0" fontId="3" fillId="9" borderId="1" xfId="5" applyFill="1" applyBorder="1" applyAlignment="1">
      <alignment horizontal="center" vertical="center" wrapText="1"/>
    </xf>
    <xf numFmtId="2" fontId="0" fillId="9" borderId="1" xfId="2" applyNumberFormat="1" applyFont="1" applyFill="1" applyBorder="1" applyAlignment="1">
      <alignment horizontal="center" vertical="center" wrapText="1"/>
    </xf>
    <xf numFmtId="0" fontId="6" fillId="9" borderId="1" xfId="0" applyFont="1" applyFill="1" applyBorder="1" applyAlignment="1">
      <alignment horizontal="left" vertical="center" wrapText="1"/>
    </xf>
    <xf numFmtId="0" fontId="0" fillId="0" borderId="0" xfId="0" pivotButton="1"/>
    <xf numFmtId="0" fontId="5" fillId="0" borderId="1" xfId="0" applyFont="1" applyBorder="1" applyAlignment="1">
      <alignment horizontal="left" vertical="center" wrapText="1"/>
    </xf>
    <xf numFmtId="2" fontId="0" fillId="8" borderId="1" xfId="2" applyNumberFormat="1" applyFont="1" applyFill="1" applyBorder="1" applyAlignment="1">
      <alignment horizontal="center" vertical="center" wrapText="1"/>
    </xf>
    <xf numFmtId="2" fontId="0" fillId="8" borderId="1" xfId="2" applyNumberFormat="1" applyFont="1" applyFill="1" applyBorder="1" applyAlignment="1">
      <alignment horizontal="left" vertical="center" wrapText="1"/>
    </xf>
    <xf numFmtId="14" fontId="7" fillId="9" borderId="4" xfId="0" applyNumberFormat="1" applyFont="1" applyFill="1" applyBorder="1" applyAlignment="1">
      <alignment horizontal="center" vertical="center" wrapText="1"/>
    </xf>
    <xf numFmtId="0" fontId="0" fillId="8" borderId="1" xfId="0" applyFill="1" applyBorder="1" applyAlignment="1">
      <alignment horizontal="left" vertical="center" wrapText="1"/>
    </xf>
    <xf numFmtId="0" fontId="10" fillId="0" borderId="1" xfId="0" applyFont="1" applyBorder="1" applyAlignment="1">
      <alignment vertical="center"/>
    </xf>
    <xf numFmtId="0" fontId="10" fillId="0" borderId="4" xfId="0" applyFont="1" applyBorder="1" applyAlignment="1">
      <alignment vertical="center"/>
    </xf>
    <xf numFmtId="1" fontId="0" fillId="7" borderId="0" xfId="0" applyNumberFormat="1" applyFill="1" applyAlignment="1">
      <alignment vertical="center"/>
    </xf>
    <xf numFmtId="1" fontId="0" fillId="3" borderId="5" xfId="0" applyNumberFormat="1" applyFill="1" applyBorder="1" applyAlignment="1">
      <alignment horizontal="center" vertical="center" wrapText="1"/>
    </xf>
    <xf numFmtId="1" fontId="0" fillId="11" borderId="0" xfId="0" applyNumberFormat="1" applyFill="1" applyAlignment="1">
      <alignment horizontal="center" vertical="center"/>
    </xf>
    <xf numFmtId="0" fontId="0" fillId="11" borderId="1" xfId="0" applyFill="1" applyBorder="1" applyAlignment="1">
      <alignment horizontal="left" vertical="center" wrapText="1"/>
    </xf>
    <xf numFmtId="1" fontId="0" fillId="11" borderId="1" xfId="0" applyNumberFormat="1" applyFill="1" applyBorder="1" applyAlignment="1">
      <alignment horizontal="center" vertical="center" wrapText="1"/>
    </xf>
    <xf numFmtId="0" fontId="0" fillId="11" borderId="1" xfId="0" applyFill="1" applyBorder="1" applyAlignment="1">
      <alignment horizontal="center" vertical="center"/>
    </xf>
    <xf numFmtId="14" fontId="0" fillId="11" borderId="1" xfId="0" applyNumberFormat="1" applyFill="1" applyBorder="1" applyAlignment="1">
      <alignment horizontal="center" vertical="center"/>
    </xf>
    <xf numFmtId="14" fontId="0" fillId="11" borderId="1" xfId="0" applyNumberFormat="1" applyFill="1" applyBorder="1" applyAlignment="1">
      <alignment horizontal="center" vertical="center" wrapText="1"/>
    </xf>
    <xf numFmtId="0" fontId="5" fillId="11" borderId="1" xfId="0" applyFont="1" applyFill="1" applyBorder="1" applyAlignment="1">
      <alignment horizontal="left" vertical="center" wrapText="1"/>
    </xf>
    <xf numFmtId="14" fontId="6" fillId="11" borderId="4"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4" fillId="11" borderId="2" xfId="0" applyFont="1" applyFill="1" applyBorder="1" applyAlignment="1">
      <alignment horizontal="left" vertical="center" wrapText="1"/>
    </xf>
    <xf numFmtId="0" fontId="3" fillId="11" borderId="1" xfId="5" applyFill="1" applyBorder="1" applyAlignment="1">
      <alignment horizontal="center" vertical="center" wrapText="1"/>
    </xf>
    <xf numFmtId="44" fontId="0" fillId="11" borderId="1" xfId="1" applyFont="1" applyFill="1" applyBorder="1" applyAlignment="1">
      <alignment horizontal="center" vertical="center" wrapText="1"/>
    </xf>
    <xf numFmtId="2" fontId="0" fillId="11" borderId="1" xfId="0" applyNumberFormat="1" applyFill="1" applyBorder="1" applyAlignment="1">
      <alignment horizontal="center" vertical="center" wrapText="1"/>
    </xf>
    <xf numFmtId="43" fontId="0" fillId="11" borderId="1" xfId="2" applyFont="1" applyFill="1" applyBorder="1" applyAlignment="1">
      <alignment horizontal="center" vertical="center" wrapText="1"/>
    </xf>
    <xf numFmtId="2" fontId="0" fillId="11" borderId="1" xfId="2" applyNumberFormat="1" applyFont="1" applyFill="1" applyBorder="1" applyAlignment="1">
      <alignment horizontal="left" vertical="center" wrapText="1"/>
    </xf>
    <xf numFmtId="2" fontId="3" fillId="11" borderId="1" xfId="5" applyNumberFormat="1" applyFill="1" applyBorder="1" applyAlignment="1">
      <alignment horizontal="center" vertical="center" wrapText="1"/>
    </xf>
    <xf numFmtId="0" fontId="0" fillId="11" borderId="0" xfId="0" applyFill="1" applyAlignment="1">
      <alignment vertical="center"/>
    </xf>
    <xf numFmtId="0" fontId="3" fillId="11" borderId="1" xfId="4" applyFill="1" applyBorder="1" applyAlignment="1">
      <alignment horizontal="center" vertical="center" wrapText="1"/>
    </xf>
    <xf numFmtId="0" fontId="6" fillId="11" borderId="4" xfId="0" applyFont="1" applyFill="1" applyBorder="1" applyAlignment="1">
      <alignment horizontal="center" vertical="center" wrapText="1"/>
    </xf>
    <xf numFmtId="0" fontId="0" fillId="11" borderId="2" xfId="0" applyFill="1" applyBorder="1" applyAlignment="1">
      <alignment horizontal="left" vertical="center" wrapText="1"/>
    </xf>
    <xf numFmtId="2" fontId="0" fillId="11" borderId="1" xfId="2" applyNumberFormat="1" applyFont="1" applyFill="1" applyBorder="1" applyAlignment="1">
      <alignment horizontal="center" vertical="center" wrapText="1"/>
    </xf>
    <xf numFmtId="2" fontId="11" fillId="11" borderId="1" xfId="0" applyNumberFormat="1" applyFont="1" applyFill="1" applyBorder="1" applyAlignment="1">
      <alignment horizontal="center" vertical="center" wrapText="1"/>
    </xf>
    <xf numFmtId="43" fontId="0" fillId="8" borderId="1" xfId="2" applyFont="1" applyFill="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7" fillId="8" borderId="1" xfId="0" applyFont="1" applyFill="1" applyBorder="1" applyAlignment="1">
      <alignment horizontal="center" vertical="center" wrapText="1"/>
    </xf>
    <xf numFmtId="0" fontId="13" fillId="0" borderId="0" xfId="0" applyFont="1"/>
    <xf numFmtId="164" fontId="0" fillId="0" borderId="1" xfId="0" applyNumberFormat="1" applyBorder="1" applyAlignment="1">
      <alignment horizontal="center" vertical="center" wrapText="1"/>
    </xf>
    <xf numFmtId="164" fontId="0" fillId="0" borderId="6" xfId="0" applyNumberFormat="1" applyBorder="1" applyAlignment="1">
      <alignment horizontal="center" vertical="center" wrapText="1"/>
    </xf>
    <xf numFmtId="164" fontId="0" fillId="0" borderId="7" xfId="0" applyNumberFormat="1" applyBorder="1" applyAlignment="1">
      <alignment horizontal="center" vertical="center" wrapText="1"/>
    </xf>
    <xf numFmtId="0" fontId="3" fillId="4" borderId="1" xfId="5" applyFill="1" applyBorder="1" applyAlignment="1">
      <alignment horizontal="left" vertical="center" wrapText="1"/>
    </xf>
    <xf numFmtId="164" fontId="0" fillId="9" borderId="1" xfId="0" applyNumberFormat="1" applyFill="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43" fontId="9" fillId="0" borderId="1" xfId="2" applyFont="1" applyBorder="1" applyAlignment="1">
      <alignment horizontal="center" vertical="center"/>
    </xf>
    <xf numFmtId="0" fontId="12" fillId="8" borderId="0" xfId="0" applyFont="1" applyFill="1" applyAlignment="1">
      <alignment horizontal="center" vertical="center"/>
    </xf>
  </cellXfs>
  <cellStyles count="6">
    <cellStyle name="Hipervínculo" xfId="4" builtinId="8"/>
    <cellStyle name="Hyperlink" xfId="5" xr:uid="{00000000-000B-0000-0000-000008000000}"/>
    <cellStyle name="Millares" xfId="2" builtinId="3"/>
    <cellStyle name="Millares 2" xfId="3" xr:uid="{B43F039F-DD7D-428F-AB46-B4E8B13FE11C}"/>
    <cellStyle name="Moneda" xfId="1" builtinId="4"/>
    <cellStyle name="Normal" xfId="0" builtinId="0"/>
  </cellStyles>
  <dxfs count="5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4"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color theme="1"/>
        <name val="Aptos Narrow"/>
        <family val="2"/>
        <scheme val="minor"/>
      </font>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color theme="1"/>
        <name val="Aptos Narrow"/>
        <family val="2"/>
        <scheme val="minor"/>
      </font>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Narrow"/>
        <family val="2"/>
        <scheme val="none"/>
      </font>
      <numFmt numFmtId="1" formatCode="0"/>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color theme="1"/>
      </font>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color theme="1"/>
      </font>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5"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5"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5"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5" formatCode="dd/mm/yyyy"/>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4" formatCode="#,000"/>
      <fill>
        <patternFill patternType="none">
          <fgColor indexed="64"/>
          <bgColor auto="1"/>
        </patternFill>
      </fill>
      <alignment horizontal="center" vertical="center" textRotation="0" wrapText="1" indent="0" justifyLastLine="0" shrinkToFit="0" readingOrder="0"/>
    </dxf>
    <dxf>
      <numFmt numFmtId="2" formatCode="0.00"/>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pivotCacheDefinition" Target="pivotCache/pivotCacheDefinition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34.541894675924" createdVersion="8" refreshedVersion="8" minRefreshableVersion="3" recordCount="60" xr:uid="{A2594F91-CBB3-4F2A-8DED-4DC52D9B4EC6}">
  <cacheSource type="worksheet">
    <worksheetSource name="Tabla1"/>
  </cacheSource>
  <cacheFields count="40">
    <cacheField name="Subregión PDET" numFmtId="0">
      <sharedItems/>
    </cacheField>
    <cacheField name="SECTOR" numFmtId="1">
      <sharedItems/>
    </cacheField>
    <cacheField name="PROYECTO TIPO" numFmtId="1">
      <sharedItems/>
    </cacheField>
    <cacheField name="ESTADO HOMOLOGADO" numFmtId="0">
      <sharedItems/>
    </cacheField>
    <cacheField name="FECHA SOLICITUD EN SUIFP" numFmtId="14">
      <sharedItems containsNonDate="0" containsDate="1" containsString="0" containsBlank="1" minDate="2025-06-15T00:00:00" maxDate="2025-06-26T00:00:00"/>
    </cacheField>
    <cacheField name="FECHA REMISIÓN A VICEMINSTERIO" numFmtId="14">
      <sharedItems containsDate="1" containsBlank="1" containsMixedTypes="1" minDate="2025-06-16T00:00:00" maxDate="2025-06-25T00:00:00" count="6">
        <m/>
        <d v="2025-06-17T00:00:00"/>
        <d v="2025-06-16T00:00:00"/>
        <d v="2025-06-24T00:00:00"/>
        <s v="VIVI REMITIÓ EL 25/06/2025"/>
        <d v="2025-06-19T00:00:00"/>
      </sharedItems>
    </cacheField>
    <cacheField name="PLAZO VICE" numFmtId="14">
      <sharedItems containsNonDate="0" containsDate="1" containsString="0" containsBlank="1" minDate="2025-07-01T00:00:00" maxDate="2025-07-05T00:00:00"/>
    </cacheField>
    <cacheField name="PLAZO CARGUE SUIFP" numFmtId="14">
      <sharedItems containsNonDate="0" containsDate="1" containsString="0" containsBlank="1" minDate="2025-07-02T00:00:00" maxDate="2025-07-10T00:00:00"/>
    </cacheField>
    <cacheField name="RESULTADO ÚLTIMO CTUS CARGADO" numFmtId="0">
      <sharedItems containsMixedTypes="1" containsNumber="1" containsInteger="1" minValue="0" maxValue="0"/>
    </cacheField>
    <cacheField name="FECHA ÚLTIMO CTUS" numFmtId="0">
      <sharedItems containsDate="1" containsMixedTypes="1" minDate="2024-02-12T00:00:00" maxDate="2025-05-23T00:00:00"/>
    </cacheField>
    <cacheField name="VICEMINISTERIO RESPONSABLE" numFmtId="0">
      <sharedItems/>
    </cacheField>
    <cacheField name="ÁREA RESPONSABLE" numFmtId="0">
      <sharedItems count="7">
        <s v=" "/>
        <s v="EP"/>
        <s v="CPE"/>
        <s v="CPE, DA"/>
        <s v="DNP"/>
        <s v="DA, DI"/>
        <s v="DI"/>
      </sharedItems>
    </cacheField>
    <cacheField name="BPIN" numFmtId="1">
      <sharedItems containsSemiMixedTypes="0" containsString="0" containsNumber="1" containsInteger="1" minValue="20201301011671" maxValue="20251301010638"/>
    </cacheField>
    <cacheField name="Proyecto" numFmtId="0">
      <sharedItems longText="1"/>
    </cacheField>
    <cacheField name="Departamento" numFmtId="0">
      <sharedItems/>
    </cacheField>
    <cacheField name="Municipio" numFmtId="0">
      <sharedItems/>
    </cacheField>
    <cacheField name="LINK INFORMACION" numFmtId="0">
      <sharedItems containsBlank="1" longText="1"/>
    </cacheField>
    <cacheField name="Código DANE" numFmtId="1">
      <sharedItems containsSemiMixedTypes="0" containsString="0" containsNumber="1" containsInteger="1" minValue="5031" maxValue="86885"/>
    </cacheField>
    <cacheField name="Valor del proyecto con cargo a la Asignación para la Paz" numFmtId="44">
      <sharedItems containsSemiMixedTypes="0" containsString="0" containsNumber="1" minValue="769000000" maxValue="77091889845.460007"/>
    </cacheField>
    <cacheField name="Valor otras fuentes" numFmtId="44">
      <sharedItems containsSemiMixedTypes="0" containsString="0" containsNumber="1" minValue="0" maxValue="1000000000"/>
    </cacheField>
    <cacheField name="Valor Total" numFmtId="44">
      <sharedItems containsSemiMixedTypes="0" containsString="0" containsNumber="1" minValue="769000000" maxValue="77091889845.460007"/>
    </cacheField>
    <cacheField name="Puesto Sector" numFmtId="2">
      <sharedItems containsSemiMixedTypes="0" containsString="0" containsNumber="1" containsInteger="1" minValue="1" maxValue="13"/>
    </cacheField>
    <cacheField name="Contribución Cierre Brechas" numFmtId="2">
      <sharedItems containsSemiMixedTypes="0" containsString="0" containsNumber="1" containsInteger="1" minValue="14" maxValue="100"/>
    </cacheField>
    <cacheField name="Iniciativa PATR" numFmtId="2">
      <sharedItems containsSemiMixedTypes="0" containsString="0" containsNumber="1" containsInteger="1" minValue="0" maxValue="100"/>
    </cacheField>
    <cacheField name="Integración Regional" numFmtId="2">
      <sharedItems containsSemiMixedTypes="0" containsString="0" containsNumber="1" containsInteger="1" minValue="0" maxValue="100"/>
    </cacheField>
    <cacheField name="Erradicación Cultivos" numFmtId="2">
      <sharedItems containsSemiMixedTypes="0" containsString="0" containsNumber="1" containsInteger="1" minValue="0" maxValue="0"/>
    </cacheField>
    <cacheField name="Concurrencia Fuentes" numFmtId="2">
      <sharedItems containsSemiMixedTypes="0" containsString="0" containsNumber="1" containsInteger="1" minValue="0" maxValue="100"/>
    </cacheField>
    <cacheField name="Reparación Víctimas" numFmtId="2">
      <sharedItems containsSemiMixedTypes="0" containsString="0" containsNumber="1" containsInteger="1" minValue="0" maxValue="100"/>
    </cacheField>
    <cacheField name="Pertinencia Inversión" numFmtId="2">
      <sharedItems containsSemiMixedTypes="0" containsString="0" containsNumber="1" minValue="33.9" maxValue="100.8"/>
    </cacheField>
    <cacheField name="Equidad Territorial" numFmtId="2">
      <sharedItems containsSemiMixedTypes="0" containsString="0" containsNumber="1" minValue="18" maxValue="81"/>
    </cacheField>
    <cacheField name="PuntajeTotal" numFmtId="2">
      <sharedItems containsSemiMixedTypes="0" containsString="0" containsNumber="1" minValue="39.799999999999997" maxValue="77.400000000000006"/>
    </cacheField>
    <cacheField name="Factor Desempate_x000a_Asig_Paz Histórica" numFmtId="43">
      <sharedItems containsString="0" containsBlank="1" containsNumber="1" minValue="16762283969.07" maxValue="123261874083.52998"/>
    </cacheField>
    <cacheField name="Asesor Responsable" numFmtId="43">
      <sharedItems containsBlank="1" count="11">
        <m/>
        <s v="Roberto Galvis"/>
        <s v="Ana María Zapata"/>
        <s v="Jenny Mambuscay"/>
        <s v="Jhon Fredy Vargas"/>
        <s v="Juan Sebastián Durán"/>
        <s v="Eliana Aguirre"/>
        <s v="Viviana Ramírez"/>
        <s v="Niver Julián Bejarano"/>
        <s v="Viviana Ramírez y Roberto Galvis"/>
        <s v="Viviana Ramírez "/>
      </sharedItems>
    </cacheField>
    <cacheField name="Revisado equipo de proyectos por:" numFmtId="43">
      <sharedItems containsBlank="1" count="4">
        <m/>
        <s v="Ana María Zapata Bedoya"/>
        <s v="Eliana Aguirre"/>
        <s v="Niver Julián Bejarano"/>
      </sharedItems>
    </cacheField>
    <cacheField name="Estado Equipo de proyectos" numFmtId="2">
      <sharedItems containsBlank="1"/>
    </cacheField>
    <cacheField name="Estado Viceministerio" numFmtId="2">
      <sharedItems containsBlank="1"/>
    </cacheField>
    <cacheField name="Estado CPE" numFmtId="2">
      <sharedItems containsBlank="1"/>
    </cacheField>
    <cacheField name="Estado de firmas" numFmtId="2">
      <sharedItems containsBlank="1"/>
    </cacheField>
    <cacheField name="Link Flujo de firmas" numFmtId="2">
      <sharedItems containsNonDate="0" containsString="0" containsBlank="1"/>
    </cacheField>
    <cacheField name="OBSERVACIONES" numFmtId="2">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
  <r>
    <s v="ALTO PATÍA Y NORTE DEL CAUCA"/>
    <s v="TIC"/>
    <s v="NO"/>
    <s v="Ventanilla Única"/>
    <m/>
    <x v="0"/>
    <m/>
    <m/>
    <n v="0"/>
    <s v=" "/>
    <s v="VTD"/>
    <x v="0"/>
    <n v="20251301010508"/>
    <s v="Transformación digital para aprender en el municipio El Rosario  Nariño"/>
    <s v="Nariño"/>
    <s v="El Rosario"/>
    <m/>
    <n v="52256"/>
    <n v="5213380132"/>
    <n v="0"/>
    <n v="5213380132"/>
    <n v="2"/>
    <n v="93"/>
    <n v="100"/>
    <n v="0"/>
    <n v="0"/>
    <n v="0"/>
    <n v="0"/>
    <n v="73.8"/>
    <n v="62"/>
    <n v="67.900000000000006"/>
    <m/>
    <x v="0"/>
    <x v="0"/>
    <m/>
    <m/>
    <m/>
    <m/>
    <m/>
    <m/>
  </r>
  <r>
    <s v="ALTO PATÍA Y NORTE DEL CAUCA"/>
    <s v="TIC"/>
    <s v="NO"/>
    <s v="Devuelto a MGA"/>
    <d v="2025-06-20T00:00:00"/>
    <x v="0"/>
    <m/>
    <d v="2025-07-08T00:00:00"/>
    <n v="0"/>
    <s v="N/A"/>
    <s v="VC"/>
    <x v="1"/>
    <n v="20251301010437"/>
    <s v="Implementación de zonas digitales de acceso público a internet en las instituciones educativas rurales del municipio de Policarpa departamento de   Nariño"/>
    <s v="Nariño"/>
    <s v="Policarpa"/>
    <m/>
    <n v="52540"/>
    <n v="11718526787"/>
    <n v="0"/>
    <n v="11718526787"/>
    <n v="1"/>
    <n v="100"/>
    <n v="100"/>
    <n v="0"/>
    <n v="0"/>
    <n v="0"/>
    <n v="0"/>
    <n v="78"/>
    <n v="50"/>
    <n v="64"/>
    <m/>
    <x v="1"/>
    <x v="0"/>
    <m/>
    <m/>
    <m/>
    <m/>
    <m/>
    <m/>
  </r>
  <r>
    <s v="ALTO PATÍA Y NORTE DEL CAUCA"/>
    <s v="TIC"/>
    <s v="NO"/>
    <s v="En Verificación"/>
    <d v="2025-06-17T00:00:00"/>
    <x v="1"/>
    <d v="2025-07-01T00:00:00"/>
    <d v="2025-07-03T00:00:00"/>
    <s v="3 - NO FAVORABLE"/>
    <d v="2025-05-15T00:00:00"/>
    <s v="VTD"/>
    <x v="2"/>
    <n v="20231301010007"/>
    <s v="Implementación de tecnologías digitales para aprender en las instituciones educativas oficiales del municipio de  Corinto"/>
    <s v="Cauca"/>
    <s v="Corinto"/>
    <s v="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n v="19212"/>
    <n v="13889141462"/>
    <n v="0"/>
    <n v="13889141462"/>
    <n v="3"/>
    <n v="86"/>
    <n v="0"/>
    <n v="0"/>
    <n v="0"/>
    <n v="0"/>
    <n v="0"/>
    <n v="51.6"/>
    <n v="69"/>
    <n v="60.3"/>
    <m/>
    <x v="1"/>
    <x v="1"/>
    <s v="Ana Zapata: Revisado Favorable"/>
    <s v="Ana Zapata: Revisado Favorable"/>
    <s v="Ana Zapata: 18/06/25 Se confirma recepción del proyecto_x000a__x000a_Ana Zapata: Revisado 24/06/25 con observaciones"/>
    <s v="24/06/25 Enviado a VTD para cargue de flujo"/>
    <m/>
    <s v="Revisado En flujo de firmas VTD el 24/06/2025 12:59 pm"/>
  </r>
  <r>
    <s v="ALTO PATÍA Y NORTE DEL CAUCA"/>
    <s v="TIC"/>
    <s v="NO"/>
    <s v="En Verificación"/>
    <d v="2025-06-15T00:00:00"/>
    <x v="2"/>
    <d v="2025-07-01T00:00:00"/>
    <d v="2025-07-02T00:00:00"/>
    <s v="2 - NO FAVORABLE"/>
    <d v="2025-05-06T00:00:00"/>
    <s v="VTD"/>
    <x v="2"/>
    <n v="20241301010122"/>
    <s v="Implementación DE UN SISTEMA INTEGRADO TECNICO EDUCATIVO COMO HERRAMIENTA PARA EL USO Y APROPIACION DE LOS RECURSOS DIDÁCTICOS TIC EN INSTITUCIONES EDUCATIVAS DEL MUNICIPIO DE   Santander De Quilichao"/>
    <s v="Cauca"/>
    <s v="Santander de Quilichao"/>
    <s v="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n v="19698"/>
    <n v="10340465581"/>
    <n v="0"/>
    <n v="10340465581"/>
    <n v="2"/>
    <n v="93"/>
    <n v="0"/>
    <n v="0"/>
    <n v="0"/>
    <n v="0"/>
    <n v="0"/>
    <n v="55.8"/>
    <n v="64"/>
    <n v="59.9"/>
    <m/>
    <x v="1"/>
    <x v="1"/>
    <s v="Ana Zapata: Revisado con observaciones"/>
    <s v="Ana Zapata: Revisado Favorable"/>
    <s v="Ana Zapata: 18/06/25 Se confirma recepción del proyecto"/>
    <m/>
    <m/>
    <s v="Apropiación OK, CPE pendiente"/>
  </r>
  <r>
    <s v="ALTO PATÍA Y NORTE DEL CAUCA"/>
    <s v="TIC"/>
    <s v="NO"/>
    <s v="Ventanilla Única"/>
    <d v="2025-06-19T00:00:00"/>
    <x v="3"/>
    <d v="2025-07-04T00:00:00"/>
    <d v="2025-07-07T00:00:00"/>
    <s v="4 - NO FAVORABLE"/>
    <d v="2025-04-16T00:00:00"/>
    <s v="VTD"/>
    <x v="2"/>
    <n v="20211301010125"/>
    <s v="Adquisición  de Tabletas Escolares y tableros digitales para el sector educativo del Municipio de  Caldono"/>
    <s v="Cauca"/>
    <s v="Caldono"/>
    <s v="https://mintic-my.sharepoint.com/:f:/g/personal/azapata_mintic_gov_co/EnqHA7rj0z9KvwP4O2Zm2AcBJ5rar0Q2YWGRgmBsibIhZw?e=HYe78P"/>
    <n v="19137"/>
    <n v="6342910237"/>
    <n v="0"/>
    <n v="6342910237"/>
    <n v="2"/>
    <n v="93"/>
    <n v="0"/>
    <n v="0"/>
    <n v="0"/>
    <n v="0"/>
    <n v="0"/>
    <n v="55.8"/>
    <n v="63"/>
    <n v="59.4"/>
    <m/>
    <x v="2"/>
    <x v="1"/>
    <s v="Ana Zapata: Revisado Favorable"/>
    <s v="pendiente"/>
    <s v="pendiente "/>
    <s v="pendiente"/>
    <m/>
    <s v="Apropiacion y CPE pendientes"/>
  </r>
  <r>
    <s v="ALTO PATÍA Y NORTE DEL CAUCA"/>
    <s v="TIC"/>
    <s v="NO"/>
    <s v="Ventanilla Única"/>
    <m/>
    <x v="0"/>
    <m/>
    <m/>
    <n v="0"/>
    <s v=" "/>
    <s v="VTD"/>
    <x v="0"/>
    <n v="20251301010638"/>
    <s v="Implementación de tecnologías digitales para aprender en las instituciones educativas oficiales del municipio de Argelia  Cauca"/>
    <s v="Cauca"/>
    <s v="Argelia"/>
    <m/>
    <n v="19050"/>
    <n v="5543450000"/>
    <n v="0"/>
    <n v="5543450000"/>
    <n v="2"/>
    <n v="93"/>
    <n v="0"/>
    <n v="0"/>
    <n v="0"/>
    <n v="0"/>
    <n v="0"/>
    <n v="55.8"/>
    <n v="61"/>
    <n v="58.4"/>
    <m/>
    <x v="0"/>
    <x v="0"/>
    <m/>
    <m/>
    <m/>
    <m/>
    <m/>
    <m/>
  </r>
  <r>
    <s v="ALTO PATÍA Y NORTE DEL CAUCA"/>
    <s v="TIC"/>
    <s v="NO"/>
    <s v="En Viabilidad"/>
    <m/>
    <x v="0"/>
    <m/>
    <m/>
    <s v="6 - FAVORABLE"/>
    <d v="2025-04-29T00:00:00"/>
    <s v="VTD"/>
    <x v="2"/>
    <n v="20241301010159"/>
    <s v="Implementación de tecnologías digitales para aprender en las instituciones educativas oficiales del municipio de Buenos Aires  Cauca"/>
    <s v="Cauca"/>
    <s v="Buenos Aires"/>
    <m/>
    <n v="19110"/>
    <n v="6427860899"/>
    <n v="0"/>
    <n v="6427860899"/>
    <n v="3"/>
    <n v="86"/>
    <n v="0"/>
    <n v="0"/>
    <n v="0"/>
    <n v="0"/>
    <n v="0"/>
    <n v="51.6"/>
    <n v="65"/>
    <n v="58.3"/>
    <n v="59437390712"/>
    <x v="0"/>
    <x v="0"/>
    <s v="*"/>
    <m/>
    <m/>
    <m/>
    <m/>
    <m/>
  </r>
  <r>
    <s v="ALTO PATÍA Y NORTE DEL CAUCA"/>
    <s v="TIC"/>
    <s v="NO"/>
    <s v="Ventanilla Única"/>
    <m/>
    <x v="0"/>
    <m/>
    <m/>
    <n v="0"/>
    <s v=" "/>
    <s v="VTD"/>
    <x v="0"/>
    <n v="20251301010544"/>
    <s v="Transformación DIGITAL PARA EL APRENDIZAJE EN EL MUNICIPIO DE FLORIDA DEPARTAMENTO DEL  Valle del Cauca"/>
    <s v="Valle del Cauca"/>
    <s v="Florida"/>
    <m/>
    <n v="76275"/>
    <n v="8969242322.0900002"/>
    <n v="0"/>
    <n v="8969242322.0900002"/>
    <n v="4"/>
    <n v="79"/>
    <n v="100"/>
    <n v="0"/>
    <n v="0"/>
    <n v="0"/>
    <n v="0"/>
    <n v="65.400000000000006"/>
    <n v="50"/>
    <n v="57.7"/>
    <n v="39244083552.831802"/>
    <x v="0"/>
    <x v="0"/>
    <s v="*"/>
    <m/>
    <m/>
    <m/>
    <m/>
    <m/>
  </r>
  <r>
    <s v="ALTO PATÍA Y NORTE DEL CAUCA"/>
    <s v="TIC"/>
    <s v="NO"/>
    <s v="Ventanilla Única"/>
    <d v="2025-06-23T00:00:00"/>
    <x v="0"/>
    <m/>
    <d v="2025-07-09T00:00:00"/>
    <n v="0"/>
    <s v=" "/>
    <s v="VTD, VC"/>
    <x v="0"/>
    <n v="20241301010422"/>
    <s v="Inversiones Realizar la gestión para la instalación de los puntos vive digital e instalación de wifi en los centros poblados de la zona rural del Municipio de Morales Cauca.  Morales"/>
    <s v="Cauca"/>
    <s v="Morales"/>
    <m/>
    <n v="19473"/>
    <n v="10758108109"/>
    <n v="0"/>
    <n v="10758108109"/>
    <n v="2"/>
    <n v="93"/>
    <n v="0"/>
    <n v="0"/>
    <n v="0"/>
    <n v="0"/>
    <n v="0"/>
    <n v="55.8"/>
    <n v="56"/>
    <n v="55.9"/>
    <m/>
    <x v="1"/>
    <x v="0"/>
    <m/>
    <m/>
    <m/>
    <m/>
    <m/>
    <m/>
  </r>
  <r>
    <s v="ALTO PATÍA Y NORTE DEL CAUCA"/>
    <s v="TIC"/>
    <s v="NO"/>
    <s v="Devuelto a MGA"/>
    <m/>
    <x v="0"/>
    <m/>
    <m/>
    <n v="0"/>
    <s v=" "/>
    <s v="VTD"/>
    <x v="0"/>
    <n v="20251301010486"/>
    <s v="Implementación de tecnologías digitales para aprender en las instituciones educativas oficiales del municipio de pradera  Valle del Cauca"/>
    <s v="Valle del Cauca"/>
    <s v="Pradera"/>
    <m/>
    <n v="76563"/>
    <n v="4358657473"/>
    <n v="0"/>
    <n v="4358657473"/>
    <n v="2"/>
    <n v="93"/>
    <n v="0"/>
    <n v="0"/>
    <n v="0"/>
    <n v="0"/>
    <n v="0"/>
    <n v="55.8"/>
    <n v="44"/>
    <n v="49.9"/>
    <m/>
    <x v="0"/>
    <x v="0"/>
    <m/>
    <m/>
    <m/>
    <m/>
    <m/>
    <m/>
  </r>
  <r>
    <s v="ARAUCA"/>
    <s v="TIC"/>
    <s v="NO"/>
    <s v="Devuelto a MGA"/>
    <d v="2025-06-18T00:00:00"/>
    <x v="0"/>
    <m/>
    <d v="2025-07-04T00:00:00"/>
    <n v="0"/>
    <s v="N/A"/>
    <s v="VC"/>
    <x v="1"/>
    <n v="20251301010365"/>
    <s v="Implementación de zonas digitales de acceso público gratuito en el municipio de Arauquita de la subregión Arauca del Departamento de   Arauca"/>
    <s v="Arauca"/>
    <s v="Arauquita"/>
    <s v="https://mintic-my.sharepoint.com/personal/jmambuscay_mintic_gov_co/_layouts/15/onedrive.aspx?id=%2Fpersonal%2Fjmambuscay%5Fmintic%5Fgov%5Fco%2FDocuments%2F1%2EARAUQUITA%20%2D%20BPIN%2020251301010365&amp;ct=1750861612606&amp;or=OWA%2DNT%2DMail&amp;cid=60be3443%2D5a9c%2De9f8%2D9335%2Db87dedf08abd&amp;ga=1&amp;LOF=1"/>
    <n v="81065"/>
    <n v="8159831243"/>
    <n v="0"/>
    <n v="8159831243"/>
    <n v="1"/>
    <n v="100"/>
    <n v="0"/>
    <n v="0"/>
    <n v="0"/>
    <n v="0"/>
    <n v="0"/>
    <n v="60"/>
    <n v="61"/>
    <n v="60.5"/>
    <m/>
    <x v="3"/>
    <x v="0"/>
    <m/>
    <s v="pendiente"/>
    <s v="pendiente "/>
    <s v="pendiente"/>
    <m/>
    <m/>
  </r>
  <r>
    <s v="BAJO CAUCA Y NORDESTE ANTIOQUEÑO"/>
    <s v="TIC"/>
    <s v="SI"/>
    <s v="Devuelto a MGA"/>
    <m/>
    <x v="0"/>
    <m/>
    <m/>
    <n v="0"/>
    <s v=" "/>
    <s v="DNP"/>
    <x v="0"/>
    <n v="20251301010381"/>
    <s v="Implementación de tecnologías digitales para aprender en las instituciones educativas oficiales en Ituango Zaragoza Nechí San Pedro de Urabá y Carepa del Departamento de  Antioquia"/>
    <s v="Antioquia"/>
    <s v="Ituango"/>
    <m/>
    <n v="5361"/>
    <n v="44579220135"/>
    <n v="33000000"/>
    <n v="44612220135"/>
    <n v="2"/>
    <n v="93"/>
    <n v="100"/>
    <n v="50"/>
    <n v="0"/>
    <n v="100"/>
    <n v="100"/>
    <n v="93.3"/>
    <n v="55.2"/>
    <n v="74.25"/>
    <m/>
    <x v="0"/>
    <x v="0"/>
    <m/>
    <m/>
    <m/>
    <m/>
    <m/>
    <m/>
  </r>
  <r>
    <s v="BAJO CAUCA Y NORDESTE ANTIOQUEÑO"/>
    <s v="TIC"/>
    <s v="NO"/>
    <s v="Devuelto a MGA"/>
    <m/>
    <x v="0"/>
    <m/>
    <m/>
    <n v="0"/>
    <s v=" "/>
    <s v="VTD"/>
    <x v="0"/>
    <n v="20251301010475"/>
    <s v="Mejoramiento de las competencias digitales en Instituciones Educativas del municipio de Amalfi departamento de  Antioquia"/>
    <s v="Antioquia"/>
    <s v="Amalfi"/>
    <m/>
    <n v="5031"/>
    <n v="8584662502"/>
    <n v="0"/>
    <n v="8584662502"/>
    <n v="1"/>
    <n v="100"/>
    <n v="100"/>
    <n v="0"/>
    <n v="0"/>
    <n v="0"/>
    <n v="0"/>
    <n v="78"/>
    <n v="51"/>
    <n v="64.5"/>
    <m/>
    <x v="0"/>
    <x v="0"/>
    <m/>
    <m/>
    <m/>
    <m/>
    <m/>
    <m/>
  </r>
  <r>
    <s v="BAJO CAUCA Y NORDESTE ANTIOQUEÑO"/>
    <s v="TIC"/>
    <s v="NO"/>
    <s v="Ventanilla Única"/>
    <d v="2025-06-25T00:00:00"/>
    <x v="0"/>
    <m/>
    <m/>
    <n v="0"/>
    <s v=" "/>
    <s v="VC"/>
    <x v="1"/>
    <n v="20251301010570"/>
    <s v="Implementación de zonas digitales de acceso público gratuito en el municipio de Remedios de la Subregión Bajo Cauca y Nordeste Antioqueño del departamento de   Antioquia"/>
    <s v="Antioquia"/>
    <s v="Remedios"/>
    <m/>
    <n v="5604"/>
    <n v="6867553539"/>
    <n v="0"/>
    <n v="6867553539"/>
    <n v="1"/>
    <n v="100"/>
    <n v="0"/>
    <n v="0"/>
    <n v="0"/>
    <n v="0"/>
    <n v="0"/>
    <n v="60"/>
    <n v="59"/>
    <n v="59.5"/>
    <m/>
    <x v="4"/>
    <x v="0"/>
    <m/>
    <m/>
    <m/>
    <m/>
    <m/>
    <m/>
  </r>
  <r>
    <s v="BAJO CAUCA Y NORDESTE ANTIOQUEÑO"/>
    <s v="TIC"/>
    <s v="NO"/>
    <s v="Ventanilla Única"/>
    <d v="2025-06-24T00:00:00"/>
    <x v="0"/>
    <m/>
    <d v="2025-07-09T00:00:00"/>
    <s v="4 - NO FAVORABLE"/>
    <d v="2025-03-26T00:00:00"/>
    <s v="VTD"/>
    <x v="2"/>
    <n v="20241301010236"/>
    <s v="Implementación de centros digitales para el acceso a las TIC en instituciones educativas publicas rurales del Municipio de Briceño del departamento de Antioquia en el contexto de la implementación de los acuerdos de paz.  Briceño"/>
    <s v="Antioquia"/>
    <s v="Briceño"/>
    <m/>
    <n v="5107"/>
    <n v="9909634744"/>
    <n v="0"/>
    <n v="9909634744"/>
    <n v="4"/>
    <n v="79"/>
    <n v="0"/>
    <n v="0"/>
    <n v="0"/>
    <n v="0"/>
    <n v="0"/>
    <n v="47.4"/>
    <n v="53"/>
    <n v="50.2"/>
    <n v="16762283969.07"/>
    <x v="5"/>
    <x v="0"/>
    <s v="*"/>
    <s v="pendiente"/>
    <s v="pendiente "/>
    <s v="pendiente"/>
    <m/>
    <m/>
  </r>
  <r>
    <s v="CATATUMBO"/>
    <s v="TIC"/>
    <s v="NO"/>
    <s v="En Verificación"/>
    <d v="2025-06-19T00:00:00"/>
    <x v="0"/>
    <m/>
    <d v="2025-07-07T00:00:00"/>
    <s v="2 - NO FAVORABLE"/>
    <d v="2025-05-22T00:00:00"/>
    <s v="VC"/>
    <x v="1"/>
    <n v="20241301010061"/>
    <s v="Implementación de zonas digitales de acceso público gratuito en los municipios de la subregión del catatumbo departamento   Norte de Santander"/>
    <s v="Norte de Santander"/>
    <s v="Norte de Santander (Depto)"/>
    <m/>
    <n v="54000"/>
    <n v="29720408644"/>
    <n v="0"/>
    <n v="29720408644"/>
    <n v="2"/>
    <n v="93"/>
    <n v="0"/>
    <n v="100"/>
    <n v="0"/>
    <n v="0"/>
    <n v="0"/>
    <n v="70.8"/>
    <n v="64.5"/>
    <n v="67.650000000000006"/>
    <m/>
    <x v="6"/>
    <x v="0"/>
    <m/>
    <s v="pendiente"/>
    <s v="pendiente "/>
    <s v="pendiente"/>
    <m/>
    <m/>
  </r>
  <r>
    <s v="CHOCÓ"/>
    <s v="TIC"/>
    <s v="NO"/>
    <s v="Ventanilla Única"/>
    <m/>
    <x v="0"/>
    <m/>
    <m/>
    <n v="0"/>
    <s v=" "/>
    <s v="VTD"/>
    <x v="0"/>
    <n v="20241301010053"/>
    <s v="Implementación de Centros Digitales para el acceso a las TIC en instituciones educativas públicas del municipio de Riosucio del Departamento del Choco en el contexto de la implementación de los acuerdos de paz.  Riosucio"/>
    <s v="Chocó"/>
    <s v="Riosucio"/>
    <m/>
    <n v="27615"/>
    <n v="7016624667.9799995"/>
    <n v="0"/>
    <n v="7016624667.9799995"/>
    <n v="2"/>
    <n v="93"/>
    <n v="0"/>
    <n v="0"/>
    <n v="0"/>
    <n v="0"/>
    <n v="0"/>
    <n v="55.8"/>
    <n v="63"/>
    <n v="59.4"/>
    <n v="19721664719"/>
    <x v="0"/>
    <x v="0"/>
    <s v="*"/>
    <m/>
    <m/>
    <m/>
    <m/>
    <m/>
  </r>
  <r>
    <s v="CUENCA DEL CAGUÁN Y PIEDEMONTE CAQUETEÑO"/>
    <s v="TIC"/>
    <s v="NO"/>
    <s v="En Verificación"/>
    <d v="2025-06-17T00:00:00"/>
    <x v="1"/>
    <d v="2025-07-01T00:00:00"/>
    <d v="2025-07-03T00:00:00"/>
    <s v="3 - NO FAVORABLE"/>
    <d v="2024-04-24T00:00:00"/>
    <s v="VTD"/>
    <x v="3"/>
    <n v="20241301010201"/>
    <s v="Implementación de tecnologías digitales en las instituciones educativas oficiales del Departamento del   Caquetá"/>
    <s v="Caquetá"/>
    <s v="Caqueta (Depto)"/>
    <s v="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n v="18000"/>
    <n v="13934994600"/>
    <n v="1000000000"/>
    <n v="14934994600"/>
    <n v="2"/>
    <n v="93"/>
    <n v="100"/>
    <n v="100"/>
    <n v="0"/>
    <n v="100"/>
    <n v="100"/>
    <n v="100.8"/>
    <n v="46.8888888888888"/>
    <n v="73.844444444444406"/>
    <m/>
    <x v="6"/>
    <x v="1"/>
    <s v="Ana Zapata: Revisado con observaciones"/>
    <s v="Ana Zapata: Revisado Favorable"/>
    <s v="Ana Zapata: 18/06/25 Se confirma recepción del proyecto_x000a_Ana Zapata: Revisado 24/06/25 con observaciones"/>
    <s v="24/06/25 Enviado a VTD para cargue de flujo"/>
    <m/>
    <s v="Revisado En flujo de firmas VTD el 24/06/2025 12:43 pm, el Director de Apropiación remite revisión 11:45 am"/>
  </r>
  <r>
    <s v="CUENCA DEL CAGUÁN Y PIEDEMONTE CAQUETEÑO"/>
    <s v="TIC"/>
    <s v="NO"/>
    <s v="Ventanilla Única"/>
    <d v="2025-06-18T00:00:00"/>
    <x v="3"/>
    <d v="2025-07-03T00:00:00"/>
    <d v="2025-07-04T00:00:00"/>
    <n v="0"/>
    <s v="N/A"/>
    <s v="VC"/>
    <x v="0"/>
    <n v="20241301010183"/>
    <s v="Implementación de centros digitales para el acceso a las tic en instituciones educativas publicas rurales del municipio Algeciras  en el contexto de la implementación de los acuerdos de Paz  Algeciras"/>
    <s v="Huila"/>
    <s v="Algeciras"/>
    <s v="https://mintic-my.sharepoint.com/personal/eaguirre_mintic_gov_co/_layouts/15/onedrive.aspx?id=%2Fpersonal%2Feaguirre%5Fmintic%5Fgov%5Fco%2FDocuments%2FBPIN%2020241301010183%20ALGECIRAS%20HUILA&amp;ct=1750857262833&amp;or=OWA%2DNT%2DMail&amp;cid=29ddd44b%2D9abf%2D56b0%2Dd3e5%2D2e3d5896f6ec&amp;ga=1&amp;LOF=1"/>
    <n v="41020"/>
    <n v="10942565852"/>
    <n v="0"/>
    <n v="10942565852"/>
    <n v="1"/>
    <n v="100"/>
    <n v="100"/>
    <n v="0"/>
    <n v="0"/>
    <n v="0"/>
    <n v="0"/>
    <n v="78"/>
    <n v="52"/>
    <n v="65"/>
    <m/>
    <x v="6"/>
    <x v="2"/>
    <s v="Eliana Aguirre: Revisado con observaciones"/>
    <s v="pendiente"/>
    <s v="pendiente "/>
    <s v="pendiente"/>
    <m/>
    <s v="El Jefe lo remitió a Direccion de Vigilancia Inspeccion y Control"/>
  </r>
  <r>
    <s v="CUENCA DEL CAGUÁN Y PIEDEMONTE CAQUETEÑO"/>
    <s v="TIC"/>
    <s v="NO"/>
    <s v="Ventanilla Única"/>
    <m/>
    <x v="0"/>
    <m/>
    <m/>
    <s v="1 - NO FAVORABLE"/>
    <d v="2025-04-15T00:00:00"/>
    <s v="VTD"/>
    <x v="3"/>
    <n v="20251301010176"/>
    <s v="Implementación Centros Digitales para el acceso a las TIC en Instituciones Educativas publicas rurales en el contexto de la implementación de los Acuerdos de Paz  Puerto Rico El Doncello El Paujíl La Montañita Milán"/>
    <s v="Caquetá"/>
    <s v="Puerto Rico"/>
    <m/>
    <n v="18592"/>
    <n v="29087152816"/>
    <n v="0"/>
    <n v="29087152816"/>
    <n v="2"/>
    <n v="93"/>
    <n v="100"/>
    <n v="50"/>
    <n v="0"/>
    <n v="0"/>
    <n v="0"/>
    <n v="81.3"/>
    <n v="46"/>
    <n v="63.65"/>
    <m/>
    <x v="0"/>
    <x v="0"/>
    <m/>
    <m/>
    <m/>
    <m/>
    <m/>
    <m/>
  </r>
  <r>
    <s v="CUENCA DEL CAGUÁN Y PIEDEMONTE CAQUETEÑO"/>
    <s v="TIC"/>
    <s v="NO"/>
    <s v="Devuelto a MGA"/>
    <m/>
    <x v="0"/>
    <m/>
    <m/>
    <n v="0"/>
    <s v=" "/>
    <s v="VTD"/>
    <x v="0"/>
    <n v="20251301010525"/>
    <s v="Transformación Digital en Instituciones Educativas del Municipio de  San José del Fragua Caquetá"/>
    <s v="Caquetá"/>
    <s v="San Jose de la Fragua"/>
    <m/>
    <n v="18610"/>
    <n v="8410956733"/>
    <n v="0"/>
    <n v="8410956733"/>
    <n v="2"/>
    <n v="93"/>
    <n v="100"/>
    <n v="0"/>
    <n v="0"/>
    <n v="0"/>
    <n v="0"/>
    <n v="73.8"/>
    <n v="53"/>
    <n v="63.4"/>
    <m/>
    <x v="0"/>
    <x v="0"/>
    <m/>
    <m/>
    <m/>
    <m/>
    <m/>
    <m/>
  </r>
  <r>
    <s v="CUENCA DEL CAGUÁN Y PIEDEMONTE CAQUETEÑO"/>
    <s v="TIC"/>
    <s v="NO"/>
    <s v="Ventanilla Única"/>
    <m/>
    <x v="0"/>
    <m/>
    <m/>
    <n v="0"/>
    <s v=" "/>
    <s v="VTD"/>
    <x v="0"/>
    <n v="20251301010402"/>
    <s v="Implementación  de tecnologías digitales para aprender  en el municipio de Florencia Departamento de  Caquetá"/>
    <s v="Caquetá"/>
    <s v="Florencia"/>
    <m/>
    <n v="18001"/>
    <n v="10953291581"/>
    <n v="0"/>
    <n v="10953291581"/>
    <n v="3"/>
    <n v="86"/>
    <n v="100"/>
    <n v="0"/>
    <n v="0"/>
    <n v="0"/>
    <n v="0"/>
    <n v="69.599999999999994"/>
    <n v="57"/>
    <n v="63.3"/>
    <m/>
    <x v="0"/>
    <x v="0"/>
    <m/>
    <m/>
    <m/>
    <m/>
    <m/>
    <m/>
  </r>
  <r>
    <s v="CUENCA DEL CAGUÁN Y PIEDEMONTE CAQUETEÑO"/>
    <s v="TIC"/>
    <s v="NO"/>
    <s v="Ventanilla Única"/>
    <m/>
    <x v="0"/>
    <m/>
    <m/>
    <n v="0"/>
    <s v=" "/>
    <s v="VTD"/>
    <x v="0"/>
    <n v="20251301010220"/>
    <s v="Implementación de tecnologías digitales para aprender en el municipio La Montañita departamento de   Caquetá"/>
    <s v="Caquetá"/>
    <s v="LA MONTAÑITA"/>
    <m/>
    <n v="18410"/>
    <n v="9493976838"/>
    <n v="80000000"/>
    <n v="9573976838"/>
    <n v="2"/>
    <n v="93"/>
    <n v="100"/>
    <n v="0"/>
    <n v="0"/>
    <n v="100"/>
    <n v="0"/>
    <n v="75.8"/>
    <n v="49"/>
    <n v="62.4"/>
    <n v="61147987285.329323"/>
    <x v="0"/>
    <x v="0"/>
    <s v="*"/>
    <m/>
    <m/>
    <m/>
    <m/>
    <m/>
  </r>
  <r>
    <s v="CUENCA DEL CAGUÁN Y PIEDEMONTE CAQUETEÑO"/>
    <s v="TIC"/>
    <s v="NO"/>
    <s v="Ventanilla Única"/>
    <m/>
    <x v="0"/>
    <m/>
    <m/>
    <n v="0"/>
    <s v=" "/>
    <s v="VTD"/>
    <x v="0"/>
    <n v="20251301010433"/>
    <s v="Mejoramiento de las competencias digitales en instituciones educativas del municipio de El Doncello departamento de  Caquetá"/>
    <s v="Caquetá"/>
    <s v="El Doncello"/>
    <m/>
    <n v="18247"/>
    <n v="8359666097"/>
    <n v="0"/>
    <n v="8359666097"/>
    <n v="2"/>
    <n v="93"/>
    <n v="100"/>
    <n v="0"/>
    <n v="0"/>
    <n v="0"/>
    <n v="0"/>
    <n v="73.8"/>
    <n v="44"/>
    <n v="58.9"/>
    <m/>
    <x v="0"/>
    <x v="0"/>
    <m/>
    <m/>
    <m/>
    <m/>
    <m/>
    <m/>
  </r>
  <r>
    <s v="CUENCA DEL CAGUÁN Y PIEDEMONTE CAQUETEÑO"/>
    <s v="TIC"/>
    <s v="NO"/>
    <s v="Ventanilla Única"/>
    <m/>
    <x v="0"/>
    <m/>
    <m/>
    <n v="0"/>
    <s v=" "/>
    <s v="VTD"/>
    <x v="0"/>
    <n v="20251301010449"/>
    <s v="Fortalecimiento de las competencias digitales con implementación de tecnologías educativas en las instituciones oficiales del municipio de  Albania Caquetá"/>
    <s v="Caquetá"/>
    <s v="Albania"/>
    <m/>
    <n v="18029"/>
    <n v="3321325666"/>
    <n v="0"/>
    <n v="3321325666"/>
    <n v="2"/>
    <n v="93"/>
    <n v="100"/>
    <n v="0"/>
    <n v="0"/>
    <n v="0"/>
    <n v="0"/>
    <n v="73.8"/>
    <n v="28"/>
    <n v="50.9"/>
    <m/>
    <x v="0"/>
    <x v="0"/>
    <m/>
    <m/>
    <m/>
    <m/>
    <m/>
    <m/>
  </r>
  <r>
    <s v="CUENCA DEL CAGUÁN Y PIEDEMONTE CAQUETEÑO"/>
    <s v="TIC"/>
    <s v="SI"/>
    <s v="Ventanilla Única"/>
    <m/>
    <x v="0"/>
    <m/>
    <m/>
    <s v="5 - NO FAVORABLE DNP"/>
    <d v="2025-03-17T00:00:00"/>
    <s v="DNP"/>
    <x v="0"/>
    <n v="20211301011344"/>
    <s v="Implementación de tecnologías digitales para aprender en las instituciones educativas oficiales en   Morelia"/>
    <s v="Caquetá"/>
    <s v="Morelia"/>
    <m/>
    <n v="18479"/>
    <n v="6091677902"/>
    <n v="0"/>
    <n v="6091677902"/>
    <n v="2"/>
    <n v="93"/>
    <n v="100"/>
    <n v="0"/>
    <n v="0"/>
    <n v="0"/>
    <n v="0"/>
    <n v="73.8"/>
    <n v="18"/>
    <n v="45.9"/>
    <m/>
    <x v="0"/>
    <x v="0"/>
    <m/>
    <m/>
    <m/>
    <m/>
    <m/>
    <m/>
  </r>
  <r>
    <s v="CUENCA DEL CAGUÁN Y PIEDEMONTE CAQUETEÑO"/>
    <s v="TIC"/>
    <s v="NO"/>
    <s v="Ventanilla Única"/>
    <m/>
    <x v="0"/>
    <m/>
    <m/>
    <n v="0"/>
    <s v=" "/>
    <s v="VTD"/>
    <x v="0"/>
    <n v="20251301010393"/>
    <s v="Implementación de infraestructura de internet de banda ancha para ampliar la cobertura para los centros poblados de los municipio de    Milán Solano"/>
    <s v="Caquetá"/>
    <s v="Milan"/>
    <m/>
    <n v="18460"/>
    <n v="11750486836"/>
    <n v="0"/>
    <n v="11750486836"/>
    <n v="6"/>
    <n v="64"/>
    <n v="0"/>
    <n v="25"/>
    <n v="0"/>
    <n v="0"/>
    <n v="0"/>
    <n v="42.15"/>
    <n v="48.5"/>
    <n v="45.325000000000003"/>
    <m/>
    <x v="0"/>
    <x v="0"/>
    <m/>
    <m/>
    <m/>
    <m/>
    <m/>
    <m/>
  </r>
  <r>
    <s v="CUENCA DEL CAGUÁN Y PIEDEMONTE CAQUETEÑO"/>
    <s v="TIC"/>
    <s v="NO"/>
    <s v="Ventanilla Única"/>
    <m/>
    <x v="0"/>
    <m/>
    <m/>
    <s v="1 - NO FAVORABLE"/>
    <d v="2025-04-23T00:00:00"/>
    <s v="VTD"/>
    <x v="3"/>
    <n v="20251301010170"/>
    <s v="Implementación centros digitales para el acceso a las TIC en instituciones Educativas públicas rurales en el contexto de la implementación de los acuerdos de Paz  Valparaíso Albania Belén De Los Andaquíes Curillo Solita"/>
    <s v="Caquetá"/>
    <s v="Valparaiso"/>
    <m/>
    <n v="18860"/>
    <n v="24523986816"/>
    <n v="0"/>
    <n v="24523986816"/>
    <n v="10"/>
    <n v="36"/>
    <n v="100"/>
    <n v="0"/>
    <n v="0"/>
    <n v="0"/>
    <n v="0"/>
    <n v="39.6"/>
    <n v="40"/>
    <n v="39.799999999999997"/>
    <m/>
    <x v="0"/>
    <x v="0"/>
    <m/>
    <m/>
    <m/>
    <m/>
    <m/>
    <m/>
  </r>
  <r>
    <s v="MACARENA GUAVIARE"/>
    <s v="TIC"/>
    <s v="SI"/>
    <s v="En Viabilidad"/>
    <m/>
    <x v="0"/>
    <m/>
    <m/>
    <s v="3 - FAVORABLE DNP"/>
    <d v="2024-12-02T00:00:00"/>
    <s v="DNP"/>
    <x v="4"/>
    <n v="20241301010225"/>
    <s v="Implementación de tecnologías digitales para aprender en las instituciones educativas oficiales de los municipios de Mesetas Puerto Rico Mapiripán La Macarena y La Uribe del departamento del  Meta"/>
    <s v="Meta"/>
    <s v="Meta (Depto)"/>
    <m/>
    <n v="50000"/>
    <n v="19231234715"/>
    <n v="0"/>
    <n v="19231234715"/>
    <n v="13"/>
    <n v="14"/>
    <n v="100"/>
    <n v="50"/>
    <n v="0"/>
    <n v="0"/>
    <n v="0"/>
    <n v="33.9"/>
    <n v="52.8"/>
    <n v="43.35"/>
    <m/>
    <x v="0"/>
    <x v="0"/>
    <m/>
    <m/>
    <m/>
    <m/>
    <m/>
    <m/>
  </r>
  <r>
    <s v="MONTES DE MARÍA"/>
    <s v="TIC"/>
    <s v="NO"/>
    <s v="En Viabilidad"/>
    <m/>
    <x v="0"/>
    <m/>
    <m/>
    <s v="3 - FAVORABLE"/>
    <d v="2024-11-26T00:00:00"/>
    <s v="VTD, VC"/>
    <x v="5"/>
    <n v="20241301010290"/>
    <s v="Implementación de Zonas Wifi Comunitarias para la paz con acceso público gratuito e Implementación de una Estrategia de uso y apropiación en municipios PDET de la Subregión Montes de María Departamento de   Bolívar"/>
    <s v="Bolívar"/>
    <s v="Bolivar (Depto)"/>
    <m/>
    <n v="13000"/>
    <n v="28132571924"/>
    <n v="300000000"/>
    <n v="28432571924"/>
    <n v="3"/>
    <n v="86"/>
    <n v="100"/>
    <n v="50"/>
    <n v="0"/>
    <n v="100"/>
    <n v="100"/>
    <n v="89.1"/>
    <n v="45.6"/>
    <n v="67.349999999999994"/>
    <m/>
    <x v="0"/>
    <x v="0"/>
    <m/>
    <m/>
    <m/>
    <m/>
    <m/>
    <m/>
  </r>
  <r>
    <s v="MONTES DE MARÍA"/>
    <s v="TIC"/>
    <s v="SI"/>
    <s v="Devuelto a MGA"/>
    <m/>
    <x v="0"/>
    <m/>
    <m/>
    <s v="2 - NO FAVORABLE DNP"/>
    <d v="2025-05-09T00:00:00"/>
    <s v="DNP"/>
    <x v="0"/>
    <n v="20251301010041"/>
    <s v="Implementación de tecnologías digitales para aprender en las instituciones educativas oficiales de los municipios de María La Baja San Juan de Nepomuceno El Guamo San Jacinto Córdoba Los Palmitos Ovejas Morroa Colosó de los departamentos de  Bolívar Sucre"/>
    <s v="Bolívar"/>
    <s v="Maria La Baja"/>
    <m/>
    <n v="13442"/>
    <n v="41473119190"/>
    <n v="38500000"/>
    <n v="41511619190"/>
    <n v="3"/>
    <n v="86"/>
    <n v="100"/>
    <n v="100"/>
    <n v="0"/>
    <n v="100"/>
    <n v="0"/>
    <n v="86.6"/>
    <n v="46.3333333333333"/>
    <n v="66.466666666666598"/>
    <m/>
    <x v="0"/>
    <x v="0"/>
    <m/>
    <m/>
    <m/>
    <m/>
    <m/>
    <m/>
  </r>
  <r>
    <s v="MONTES DE MARÍA"/>
    <s v="TIC"/>
    <s v="NO"/>
    <s v="En Verificación"/>
    <d v="2025-06-19T00:00:00"/>
    <x v="4"/>
    <m/>
    <d v="2025-07-07T00:00:00"/>
    <s v="5 - NO FAVORABLE, PERO SON 3 "/>
    <d v="2025-03-18T00:00:00"/>
    <s v="VTD"/>
    <x v="3"/>
    <n v="20241301010318"/>
    <s v="Implementación de tecnologías digitales para el aprendizaje y la innovación en las instituciones educativas oficiales rurales del municipio de  San José De Toluviejo Sucre"/>
    <s v="Sucre"/>
    <s v="ToluViejo"/>
    <m/>
    <n v="70823"/>
    <n v="7642233108"/>
    <n v="300000000"/>
    <n v="7942233108"/>
    <n v="2"/>
    <n v="93"/>
    <n v="100"/>
    <n v="0"/>
    <n v="0"/>
    <n v="100"/>
    <n v="0"/>
    <n v="75.8"/>
    <n v="46"/>
    <n v="60.9"/>
    <m/>
    <x v="7"/>
    <x v="0"/>
    <s v="Viviana: 4 Observaciones, de Apropiación tiene que subsanar"/>
    <m/>
    <m/>
    <m/>
    <m/>
    <m/>
  </r>
  <r>
    <s v="MONTES DE MARÍA"/>
    <s v="TIC"/>
    <s v="NO"/>
    <s v="En Verificación"/>
    <d v="2025-06-17T00:00:00"/>
    <x v="5"/>
    <d v="2025-07-01T00:00:00"/>
    <d v="2025-07-03T00:00:00"/>
    <n v="0"/>
    <s v="N/A"/>
    <s v="VTD"/>
    <x v="0"/>
    <n v="20251301010216"/>
    <s v="Fortalecimiento de capacidades tecnológicas para el aprendizaje y la innovación digital  y sostenible de las instituciones educativas oficiales rurales del municipio de San Antonio de Palmito  Sucre"/>
    <s v="Sucre"/>
    <s v="Palmito"/>
    <s v="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n v="70523"/>
    <n v="9143230476.6800003"/>
    <n v="401089693.60000002"/>
    <n v="9544320170.2800007"/>
    <n v="3"/>
    <n v="86"/>
    <n v="100"/>
    <n v="0"/>
    <n v="0"/>
    <n v="100"/>
    <n v="0"/>
    <n v="71.599999999999994"/>
    <n v="50"/>
    <n v="60.8"/>
    <m/>
    <x v="8"/>
    <x v="3"/>
    <s v="Ana Zapata: Revisado por el equipo de proyectos, con observaciones"/>
    <s v="pendiente"/>
    <s v="pendiente "/>
    <s v="pendiente"/>
    <m/>
    <s v="Se remite a VTD el 19/06/2025 a las 15:59"/>
  </r>
  <r>
    <s v="MONTES DE MARÍA"/>
    <s v="TIC"/>
    <s v="NO"/>
    <s v="Devuelto a MGA"/>
    <d v="2025-06-19T00:00:00"/>
    <x v="0"/>
    <m/>
    <d v="2025-07-07T00:00:00"/>
    <s v="4 - NO FAVORABLE"/>
    <d v="2025-04-28T00:00:00"/>
    <s v="VC"/>
    <x v="6"/>
    <n v="20241301010386"/>
    <s v="Implementación de conectividad para zonas rurales del municipio de  María La Baja Bolívar"/>
    <s v="Bolívar"/>
    <s v="Maria La Baja"/>
    <m/>
    <n v="13442"/>
    <n v="11367185434.790001"/>
    <n v="0"/>
    <n v="11367185434.790001"/>
    <n v="3"/>
    <n v="86"/>
    <n v="0"/>
    <n v="0"/>
    <n v="0"/>
    <n v="0"/>
    <n v="100"/>
    <n v="61.6"/>
    <n v="55"/>
    <n v="58.3"/>
    <m/>
    <x v="9"/>
    <x v="0"/>
    <m/>
    <m/>
    <m/>
    <m/>
    <m/>
    <m/>
  </r>
  <r>
    <s v="MONTES DE MARÍA"/>
    <s v="TIC"/>
    <s v="NO"/>
    <s v="Ventanilla Única"/>
    <d v="2025-06-24T00:00:00"/>
    <x v="0"/>
    <m/>
    <d v="2025-07-09T00:00:00"/>
    <s v="3 - NO FAVORABLE"/>
    <d v="2025-03-26T00:00:00"/>
    <s v="VC"/>
    <x v="1"/>
    <n v="20241301010367"/>
    <s v="Implementación de Zonas Digitales Comunitarias para la Paz con Acceso Público Gratuito en  Municipios PDET de la Subregión Montes de María departamento de  Sucre"/>
    <s v="Sucre"/>
    <s v="San Onofre"/>
    <m/>
    <n v="70713"/>
    <n v="22786673059"/>
    <n v="100000000"/>
    <n v="22886673059"/>
    <n v="2"/>
    <n v="93"/>
    <n v="0"/>
    <n v="50"/>
    <n v="0"/>
    <n v="100"/>
    <n v="0"/>
    <n v="65.3"/>
    <n v="50.428571428571402"/>
    <n v="57.8642857142857"/>
    <m/>
    <x v="10"/>
    <x v="0"/>
    <m/>
    <s v="pendiente"/>
    <s v="pendiente "/>
    <s v="pendiente"/>
    <m/>
    <m/>
  </r>
  <r>
    <s v="MONTES DE MARÍA"/>
    <s v="TIC"/>
    <s v="NO"/>
    <s v="En Devolución por Solicitud de Información"/>
    <m/>
    <x v="0"/>
    <m/>
    <m/>
    <s v="4 - FAVORABLE"/>
    <d v="2025-04-01T00:00:00"/>
    <s v="VC"/>
    <x v="1"/>
    <n v="20241301010305"/>
    <s v="Implementación de zonas digitales de acceso público gratuito en los municipios de San Juan Nepomuceno San Jacinto y Zambrano de la subregión Montes de María del departamento  Bolívar"/>
    <s v="Bolívar"/>
    <s v="San Juan Nepomuceno"/>
    <m/>
    <n v="13657"/>
    <n v="17224480574"/>
    <n v="0"/>
    <n v="17224480574"/>
    <n v="3"/>
    <n v="86"/>
    <n v="0"/>
    <n v="25"/>
    <n v="0"/>
    <n v="0"/>
    <n v="0"/>
    <n v="55.35"/>
    <n v="48.6666666666666"/>
    <n v="52.008333333333297"/>
    <m/>
    <x v="0"/>
    <x v="0"/>
    <m/>
    <m/>
    <m/>
    <m/>
    <m/>
    <m/>
  </r>
  <r>
    <s v="MONTES DE MARÍA"/>
    <s v="TIC"/>
    <s v="NO"/>
    <s v="Ventanilla Única"/>
    <m/>
    <x v="0"/>
    <m/>
    <m/>
    <n v="0"/>
    <s v=" "/>
    <s v="VC"/>
    <x v="0"/>
    <n v="20251301010362"/>
    <s v="Implementación de zonas digitales de acceso público gratuito en los cabildos Cienaguita Caracol y Las Piedras del Resguardo Indígena ASCAMYTOL en el municipio de Tolú Viejo Subregión Montes de María departamentode  Sucre"/>
    <s v="Sucre"/>
    <s v="ToluViejo"/>
    <m/>
    <n v="70823"/>
    <n v="7113502844"/>
    <n v="0"/>
    <n v="7113502844"/>
    <n v="2"/>
    <n v="93"/>
    <n v="0"/>
    <n v="0"/>
    <n v="0"/>
    <n v="0"/>
    <n v="0"/>
    <n v="55.8"/>
    <n v="46"/>
    <n v="50.9"/>
    <m/>
    <x v="0"/>
    <x v="0"/>
    <m/>
    <m/>
    <m/>
    <m/>
    <m/>
    <m/>
  </r>
  <r>
    <s v="MONTES DE MARÍA"/>
    <s v="TIC"/>
    <s v="NO"/>
    <s v="Devuelto a MGA"/>
    <m/>
    <x v="0"/>
    <m/>
    <m/>
    <n v="0"/>
    <s v=" "/>
    <s v="VTD"/>
    <x v="0"/>
    <n v="20251301010260"/>
    <s v="Implementación de zonas digitales que fomenten la apropiación y uso de las TIC en el municipio de   Los Palmitos"/>
    <s v="Sucre"/>
    <s v="Los Palmitos"/>
    <m/>
    <n v="70418"/>
    <n v="9432274012.2299995"/>
    <n v="425089693.60000002"/>
    <n v="9857363705.8299999"/>
    <n v="2"/>
    <n v="93"/>
    <n v="0"/>
    <n v="0"/>
    <n v="0"/>
    <n v="100"/>
    <n v="0"/>
    <n v="57.8"/>
    <n v="39"/>
    <n v="48.4"/>
    <m/>
    <x v="0"/>
    <x v="0"/>
    <m/>
    <m/>
    <m/>
    <m/>
    <m/>
    <m/>
  </r>
  <r>
    <s v="PACÍFICO MEDIO"/>
    <s v="TIC"/>
    <s v="NO"/>
    <s v="Ventanilla Única"/>
    <m/>
    <x v="0"/>
    <m/>
    <m/>
    <n v="0"/>
    <s v=" "/>
    <s v="VTD"/>
    <x v="0"/>
    <n v="20251301010622"/>
    <s v="Fortalecimiento  de las capacidades en tecnologías digitales en las sedes educativas del consejo comunitario de la comunidad negra de la plata Bahía Málaga y del Rio Naya municipio de Buenaventura  Valle del Cauca"/>
    <s v="Valle del Cauca"/>
    <s v="Buenaventura"/>
    <m/>
    <n v="76109"/>
    <n v="4426980660"/>
    <n v="0"/>
    <n v="4426980660"/>
    <n v="2"/>
    <n v="93"/>
    <n v="100"/>
    <n v="0"/>
    <n v="0"/>
    <n v="0"/>
    <n v="0"/>
    <n v="73.8"/>
    <n v="81"/>
    <n v="77.400000000000006"/>
    <m/>
    <x v="0"/>
    <x v="0"/>
    <m/>
    <m/>
    <m/>
    <m/>
    <m/>
    <m/>
  </r>
  <r>
    <s v="PACÍFICO MEDIO"/>
    <s v="TIC"/>
    <s v="SI"/>
    <s v="Ventanilla Única"/>
    <m/>
    <x v="0"/>
    <m/>
    <m/>
    <n v="0"/>
    <s v=" "/>
    <s v="DNP"/>
    <x v="0"/>
    <n v="20251301010532"/>
    <s v="Implementación de tecnologías digitales para aprender en las instituciones educativas oficiales de las comunidades negras del Rio Naya en jurisdicción de Buenaventura departamento del  Valle del Cauca"/>
    <s v="Valle del Cauca"/>
    <s v="Buenaventura"/>
    <m/>
    <n v="76109"/>
    <n v="30097309575"/>
    <n v="33000000"/>
    <n v="30130309575"/>
    <n v="2"/>
    <n v="93"/>
    <n v="0"/>
    <n v="0"/>
    <n v="0"/>
    <n v="100"/>
    <n v="0"/>
    <n v="57.8"/>
    <n v="81"/>
    <n v="69.400000000000006"/>
    <m/>
    <x v="0"/>
    <x v="0"/>
    <m/>
    <m/>
    <m/>
    <m/>
    <m/>
    <m/>
  </r>
  <r>
    <s v="PACÍFICO MEDIO"/>
    <s v="TIC"/>
    <s v="SI"/>
    <s v="Devuelto a MGA"/>
    <m/>
    <x v="0"/>
    <m/>
    <m/>
    <n v="0"/>
    <s v=" "/>
    <s v="DNP"/>
    <x v="0"/>
    <n v="20251301010325"/>
    <s v="Implementación de zonas digitales de acceso público gratuito en Timbiquí"/>
    <s v="Cauca"/>
    <s v="Timbiqui"/>
    <m/>
    <n v="19809"/>
    <n v="769000000"/>
    <n v="0"/>
    <n v="769000000"/>
    <n v="4"/>
    <n v="79"/>
    <n v="0"/>
    <n v="0"/>
    <n v="0"/>
    <n v="0"/>
    <n v="0"/>
    <n v="47.4"/>
    <n v="62"/>
    <n v="54.7"/>
    <m/>
    <x v="0"/>
    <x v="0"/>
    <m/>
    <m/>
    <m/>
    <m/>
    <m/>
    <m/>
  </r>
  <r>
    <s v="PACÍFICO Y FRONTERA NARIÑENSE"/>
    <s v="TIC"/>
    <s v="NO"/>
    <s v="Devuelto a MGA"/>
    <m/>
    <x v="0"/>
    <m/>
    <m/>
    <n v="0"/>
    <s v=" "/>
    <s v="VC"/>
    <x v="0"/>
    <n v="20251301010490"/>
    <s v="Fortalecimiento de las condiciones de  acceso y uso de internet para las comunidades de los municipios PDET del departamento de  Nariño  Nariño"/>
    <s v="Nariño"/>
    <s v="Nariño (Depto)"/>
    <m/>
    <n v="52000"/>
    <n v="50201559209"/>
    <n v="200000000"/>
    <n v="50401559209"/>
    <n v="3"/>
    <n v="86"/>
    <n v="0"/>
    <n v="100"/>
    <n v="0"/>
    <n v="100"/>
    <n v="0"/>
    <n v="68.599999999999994"/>
    <n v="66.4375"/>
    <n v="67.518749999999997"/>
    <m/>
    <x v="0"/>
    <x v="0"/>
    <m/>
    <m/>
    <m/>
    <m/>
    <m/>
    <m/>
  </r>
  <r>
    <s v="PACÍFICO Y FRONTERA NARIÑENSE"/>
    <s v="TIC"/>
    <s v="SI"/>
    <s v="En Viabilidad"/>
    <m/>
    <x v="0"/>
    <m/>
    <m/>
    <s v="3 - FAVORABLE DNP"/>
    <d v="2024-02-12T00:00:00"/>
    <s v="DNP"/>
    <x v="4"/>
    <n v="20241301010177"/>
    <s v="Implementación de tecnologías digitales para aprender en las instituciones educativas oficiales de San Andrés de Tumaco  Nariño"/>
    <s v="Nariño"/>
    <s v="Tumaco"/>
    <m/>
    <n v="52835"/>
    <n v="19507480148"/>
    <n v="0"/>
    <n v="19507480148"/>
    <n v="3"/>
    <n v="86"/>
    <n v="0"/>
    <n v="0"/>
    <n v="0"/>
    <n v="0"/>
    <n v="0"/>
    <n v="51.6"/>
    <n v="73"/>
    <n v="62.3"/>
    <m/>
    <x v="0"/>
    <x v="0"/>
    <m/>
    <m/>
    <m/>
    <m/>
    <m/>
    <m/>
  </r>
  <r>
    <s v="PUTUMAYO"/>
    <s v="TIC"/>
    <s v="NO"/>
    <s v="Ventanilla Única"/>
    <m/>
    <x v="0"/>
    <m/>
    <m/>
    <s v="4 - NO FAVORABLE"/>
    <d v="2025-02-27T00:00:00"/>
    <s v="VC"/>
    <x v="1"/>
    <n v="20211301010952"/>
    <s v="Implementación de tecnologías digitales en las instituciones educativas rurales y sus sedes en el municipio de  Villagarzón"/>
    <s v="Putumayo"/>
    <s v="Villagarzon"/>
    <m/>
    <n v="86885"/>
    <n v="7027895557"/>
    <n v="0"/>
    <n v="7027895557"/>
    <n v="1"/>
    <n v="100"/>
    <n v="0"/>
    <n v="0"/>
    <n v="0"/>
    <n v="0"/>
    <n v="0"/>
    <n v="60"/>
    <n v="58"/>
    <n v="59"/>
    <m/>
    <x v="0"/>
    <x v="0"/>
    <m/>
    <m/>
    <m/>
    <m/>
    <m/>
    <m/>
  </r>
  <r>
    <s v="PUTUMAYO"/>
    <s v="TIC"/>
    <s v="SI"/>
    <s v="Devuelto a MGA"/>
    <m/>
    <x v="0"/>
    <m/>
    <m/>
    <n v="0"/>
    <s v=" "/>
    <s v="DNP"/>
    <x v="0"/>
    <n v="20251301010480"/>
    <s v="Implementación de zonas digitales de acceso público gratuito en Mocoa"/>
    <s v="Putumayo"/>
    <s v="Mocoa"/>
    <m/>
    <n v="86001"/>
    <n v="7840668685"/>
    <n v="0"/>
    <n v="7840668685"/>
    <n v="2"/>
    <n v="93"/>
    <n v="0"/>
    <n v="0"/>
    <n v="0"/>
    <n v="0"/>
    <n v="0"/>
    <n v="55.8"/>
    <n v="49"/>
    <n v="52.4"/>
    <m/>
    <x v="0"/>
    <x v="0"/>
    <m/>
    <m/>
    <m/>
    <m/>
    <m/>
    <m/>
  </r>
  <r>
    <s v="SIERRA NEVADA-PERIJÁ-ZONA BANANERA"/>
    <s v="TIC"/>
    <s v="NO"/>
    <s v="En Verificación"/>
    <m/>
    <x v="0"/>
    <m/>
    <m/>
    <s v="4 - FAVORABLE"/>
    <d v="2025-02-25T00:00:00"/>
    <s v="VC"/>
    <x v="1"/>
    <n v="20241301010301"/>
    <s v="Implementación de zonas digitales de acceso público gratuito en los municipios de Aracataca y Dibulla de la subregión Sierra Nevada-Perijá-Zona Bananera de los departamentos de  Magdalena La Guajira"/>
    <s v="Magdalena"/>
    <s v="Aracataca"/>
    <m/>
    <n v="47053"/>
    <n v="12048604286"/>
    <n v="0"/>
    <n v="12048604286"/>
    <n v="1"/>
    <n v="100"/>
    <n v="0"/>
    <n v="25"/>
    <n v="0"/>
    <n v="0"/>
    <n v="0"/>
    <n v="63.75"/>
    <n v="59"/>
    <n v="61.375"/>
    <m/>
    <x v="0"/>
    <x v="0"/>
    <m/>
    <m/>
    <m/>
    <m/>
    <m/>
    <m/>
  </r>
  <r>
    <s v="SIERRA NEVADA-PERIJÁ-ZONA BANANERA"/>
    <s v="TIC"/>
    <s v="SI"/>
    <s v="En Verificación"/>
    <m/>
    <x v="0"/>
    <m/>
    <m/>
    <s v="1 - N/A DNP"/>
    <d v="2025-04-29T00:00:00"/>
    <s v="DNP"/>
    <x v="0"/>
    <n v="20251301010266"/>
    <s v="Implementación de tecnologías digitales para aprender en las instituciones educativas oficiales en los municipios de  Pueblo Bello Agustín Codazzi Manaure Balcón del Cesar y Becerril del departamento del   Cesar"/>
    <s v="Cesar"/>
    <s v="Pueblo Bello"/>
    <m/>
    <n v="20570"/>
    <n v="23123760082"/>
    <n v="44000000"/>
    <n v="23167760082"/>
    <n v="2"/>
    <n v="93"/>
    <n v="100"/>
    <n v="25"/>
    <n v="0"/>
    <n v="100"/>
    <n v="0"/>
    <n v="79.55"/>
    <n v="42.5"/>
    <n v="61.024999999999999"/>
    <m/>
    <x v="0"/>
    <x v="0"/>
    <m/>
    <m/>
    <m/>
    <m/>
    <m/>
    <m/>
  </r>
  <r>
    <s v="SIERRA NEVADA-PERIJÁ-ZONA BANANERA"/>
    <s v="TIC"/>
    <s v="SI"/>
    <s v="Ventanilla Única"/>
    <m/>
    <x v="0"/>
    <m/>
    <m/>
    <n v="0"/>
    <s v=" "/>
    <s v="DNP"/>
    <x v="0"/>
    <n v="20251301010375"/>
    <s v="Implementación de tecnologías digitales para aprender en las instituciones educativas oficiales de los municipios de Santa Marta Ciénaga Fundación y Aracataca del departamento del   Magdalena"/>
    <s v="Magdalena"/>
    <s v="Magdalena (Depto)"/>
    <m/>
    <n v="47000"/>
    <n v="36431491017"/>
    <n v="33000000"/>
    <n v="36464491017"/>
    <n v="2"/>
    <n v="93"/>
    <n v="0"/>
    <n v="50"/>
    <n v="0"/>
    <n v="100"/>
    <n v="0"/>
    <n v="65.3"/>
    <n v="54.5"/>
    <n v="59.9"/>
    <m/>
    <x v="0"/>
    <x v="0"/>
    <m/>
    <m/>
    <m/>
    <m/>
    <m/>
    <m/>
  </r>
  <r>
    <s v="SIERRA NEVADA-PERIJÁ-ZONA BANANERA"/>
    <s v="TIC"/>
    <s v="NO"/>
    <s v="Ventanilla Única"/>
    <m/>
    <x v="0"/>
    <m/>
    <m/>
    <n v="0"/>
    <s v=" "/>
    <s v="VTD"/>
    <x v="0"/>
    <n v="20251301010420"/>
    <s v="Implementación de tecnologías digitales para aprender en el municipio de La Paz departamento del   Cesar"/>
    <s v="Cesar"/>
    <s v="La Paz"/>
    <m/>
    <n v="20621"/>
    <n v="9624958180"/>
    <n v="20000000"/>
    <n v="9644958180"/>
    <n v="1"/>
    <n v="100"/>
    <n v="0"/>
    <n v="0"/>
    <n v="0"/>
    <n v="100"/>
    <n v="100"/>
    <n v="72"/>
    <n v="43"/>
    <n v="57.5"/>
    <m/>
    <x v="0"/>
    <x v="0"/>
    <m/>
    <m/>
    <m/>
    <m/>
    <m/>
    <m/>
  </r>
  <r>
    <s v="SIERRA NEVADA-PERIJÁ-ZONA BANANERA"/>
    <s v="TIC"/>
    <s v="NO"/>
    <s v="Ventanilla Única"/>
    <d v="2025-06-24T00:00:00"/>
    <x v="0"/>
    <m/>
    <d v="2025-07-09T00:00:00"/>
    <n v="0"/>
    <s v=" "/>
    <s v="VC"/>
    <x v="0"/>
    <n v="20251301010336"/>
    <s v="Implementación de Puntos Digitales con Zonas Wifi para acceso Comunitario al Servicio de Internet Gratuito en la Zonas Rurales del Municipio de Fonseca en el Departamento de  La Guajira"/>
    <s v="La Guajira"/>
    <s v="Fonseca"/>
    <m/>
    <n v="44279"/>
    <n v="12928379554.959999"/>
    <n v="0"/>
    <n v="12928379554.959999"/>
    <n v="2"/>
    <n v="93"/>
    <n v="100"/>
    <n v="0"/>
    <n v="0"/>
    <n v="0"/>
    <n v="0"/>
    <n v="73.8"/>
    <n v="41"/>
    <n v="57.4"/>
    <n v="123261874083.52998"/>
    <x v="3"/>
    <x v="0"/>
    <s v="*"/>
    <m/>
    <m/>
    <m/>
    <m/>
    <m/>
  </r>
  <r>
    <s v="SIERRA NEVADA-PERIJÁ-ZONA BANANERA"/>
    <s v="TIC"/>
    <s v="NO"/>
    <s v="Ventanilla Única"/>
    <m/>
    <x v="0"/>
    <m/>
    <m/>
    <n v="0"/>
    <s v=" "/>
    <s v="VC"/>
    <x v="0"/>
    <n v="20251301010458"/>
    <s v="Implementación de zonas digitales de acceso público gratuito en los cabildos Comunidad Wayuu de Mayalitas Bangañitas y La Gloria del Resguardo Indígena Mayabangloma de la Subregión Sierra Nevada-Perijá del departamento de  La Guajira"/>
    <s v="La Guajira"/>
    <s v="Fonseca"/>
    <m/>
    <n v="44279"/>
    <n v="7113502845"/>
    <n v="0"/>
    <n v="7113502845"/>
    <n v="2"/>
    <n v="93"/>
    <n v="100"/>
    <n v="0"/>
    <n v="0"/>
    <n v="0"/>
    <n v="0"/>
    <n v="73.8"/>
    <n v="41"/>
    <n v="57.4"/>
    <n v="123261874083.52998"/>
    <x v="0"/>
    <x v="0"/>
    <s v="*"/>
    <m/>
    <m/>
    <m/>
    <m/>
    <m/>
  </r>
  <r>
    <s v="SIERRA NEVADA-PERIJÁ-ZONA BANANERA"/>
    <s v="TIC"/>
    <s v="SI"/>
    <s v="Ventanilla Única"/>
    <m/>
    <x v="0"/>
    <m/>
    <m/>
    <n v="0"/>
    <s v=" "/>
    <s v="DNP"/>
    <x v="0"/>
    <n v="20241301010406"/>
    <s v="Implementación de tecnologías digitales para aprender en las instituciones educativas oficiales de los municipios de  Dibulla Fonseca San Juan Del Cesar La Guajira"/>
    <s v="La Guajira"/>
    <s v="Guajira (Depto)"/>
    <m/>
    <n v="44000"/>
    <n v="25272775848"/>
    <n v="27500000"/>
    <n v="25300275848"/>
    <n v="2"/>
    <n v="93"/>
    <n v="0"/>
    <n v="25"/>
    <n v="0"/>
    <n v="100"/>
    <n v="0"/>
    <n v="61.55"/>
    <n v="51.6666666666666"/>
    <n v="56.608333333333299"/>
    <m/>
    <x v="0"/>
    <x v="0"/>
    <m/>
    <m/>
    <m/>
    <m/>
    <m/>
    <m/>
  </r>
  <r>
    <s v="SIERRA NEVADA-PERIJÁ-ZONA BANANERA"/>
    <s v="TIC"/>
    <s v="NO"/>
    <s v="En Verificación"/>
    <d v="2025-06-23T00:00:00"/>
    <x v="0"/>
    <m/>
    <d v="2025-07-09T00:00:00"/>
    <n v="0"/>
    <s v=" "/>
    <s v="VTD"/>
    <x v="0"/>
    <n v="20201301011671"/>
    <s v="Fortalecimiento de la Calidad Educativa con la Implementación de Tecnologías de la Información y Comunicaciones por medio de Salas de Sistemas Dotadas en Áreas de Aprendizaje de Instituciones y Centros Educativos Rurales de San Juan del Cesar  La Guajira"/>
    <s v="La Guajira"/>
    <s v="San Juan del Cesar"/>
    <m/>
    <n v="44650"/>
    <n v="15684569924.76"/>
    <n v="0"/>
    <n v="15684569924.76"/>
    <n v="6"/>
    <n v="64"/>
    <n v="100"/>
    <n v="0"/>
    <n v="0"/>
    <n v="0"/>
    <n v="0"/>
    <n v="56.4"/>
    <n v="51"/>
    <n v="53.7"/>
    <m/>
    <x v="8"/>
    <x v="0"/>
    <m/>
    <m/>
    <m/>
    <m/>
    <m/>
    <m/>
  </r>
  <r>
    <s v="SIERRA NEVADA-PERIJÁ-ZONA BANANERA"/>
    <s v="TIC"/>
    <s v="NO"/>
    <s v="Ventanilla Única"/>
    <m/>
    <x v="0"/>
    <m/>
    <m/>
    <n v="0"/>
    <s v=" "/>
    <s v="VTD"/>
    <x v="0"/>
    <n v="20251301010472"/>
    <s v="Implementación de tecnologías digitales para aprender municipio de la Jagua de Ibirico departamento del  Cesar"/>
    <s v="Cesar"/>
    <s v="La Jagua de Ibirico"/>
    <m/>
    <n v="20400"/>
    <n v="9628461485"/>
    <n v="20000000"/>
    <n v="9648461485"/>
    <n v="1"/>
    <n v="100"/>
    <n v="0"/>
    <n v="0"/>
    <n v="0"/>
    <n v="100"/>
    <n v="0"/>
    <n v="62"/>
    <n v="44"/>
    <n v="53"/>
    <m/>
    <x v="0"/>
    <x v="0"/>
    <m/>
    <m/>
    <m/>
    <m/>
    <m/>
    <m/>
  </r>
  <r>
    <s v="SIERRA NEVADA-PERIJÁ-ZONA BANANERA"/>
    <s v="TIC"/>
    <s v="NO"/>
    <s v="Devuelto a MGA"/>
    <m/>
    <x v="0"/>
    <m/>
    <m/>
    <n v="0"/>
    <s v=" "/>
    <s v="VTD"/>
    <x v="0"/>
    <n v="20251301010368"/>
    <s v="Fortalecimiento de capacidades digitales en el ámbito escolar del municipio de San Diego departamento del   Cesar"/>
    <s v="Cesar"/>
    <s v="San Diego"/>
    <m/>
    <n v="20750"/>
    <n v="5824815350"/>
    <n v="0"/>
    <n v="5824815350"/>
    <n v="2"/>
    <n v="93"/>
    <n v="0"/>
    <n v="0"/>
    <n v="0"/>
    <n v="0"/>
    <n v="0"/>
    <n v="55.8"/>
    <n v="26"/>
    <n v="40.9"/>
    <m/>
    <x v="0"/>
    <x v="0"/>
    <m/>
    <m/>
    <m/>
    <m/>
    <m/>
    <m/>
  </r>
  <r>
    <s v="SUR DE CÓRDOBA"/>
    <s v="TIC"/>
    <s v="NO"/>
    <s v="En Verificación"/>
    <d v="2025-06-18T00:00:00"/>
    <x v="3"/>
    <d v="2025-07-03T00:00:00"/>
    <d v="2025-07-04T00:00:00"/>
    <n v="0"/>
    <s v="N/A"/>
    <s v="VC"/>
    <x v="0"/>
    <n v="20251301010453"/>
    <s v="Implementación de zonas digitales de acceso público gratuito en la comunidad de Doza por el río Verde Comunidad de Beguido por el rio Esmeralda y Comunidad de Sambudo por el río Sinú de la Asociación de Cabildos Mayores Embera Kátios del Alto Sinú municipio Tierralta de Subregión Sur de Córdoba departamento  Córdoba"/>
    <s v="Córdoba"/>
    <s v="Tierralta"/>
    <s v="Se remitió en archivo zip adjunto"/>
    <n v="23807"/>
    <n v="7113502845"/>
    <n v="0"/>
    <n v="7113502845"/>
    <n v="2"/>
    <n v="93"/>
    <n v="0"/>
    <n v="0"/>
    <n v="0"/>
    <n v="0"/>
    <n v="0"/>
    <n v="55.8"/>
    <n v="65"/>
    <n v="60.4"/>
    <m/>
    <x v="8"/>
    <x v="3"/>
    <s v="Niver Julián Bejarano: Revisado con observaciones"/>
    <s v="pendiente"/>
    <s v="pendiente "/>
    <s v="pendiente"/>
    <m/>
    <s v="El Jefe lo remitió a Direccion de Vigilancia Inspeccion y Control"/>
  </r>
  <r>
    <s v="URABÁ ANTIOQUEÑO"/>
    <s v="TIC"/>
    <s v="NO"/>
    <s v="En Verificación"/>
    <d v="2025-06-19T00:00:00"/>
    <x v="0"/>
    <m/>
    <d v="2025-07-07T00:00:00"/>
    <n v="0"/>
    <s v="N/A"/>
    <s v="VC"/>
    <x v="0"/>
    <n v="20251301010355"/>
    <s v="Implementación de zonas digitales de acceso público gratuito en el municipio de Mutatá de la Subregión Urabá Antioqueño del departamentode  Antioquia"/>
    <s v="Antioquia"/>
    <s v="Mutata"/>
    <m/>
    <n v="5480"/>
    <n v="6867553539"/>
    <n v="0"/>
    <n v="6867553539"/>
    <n v="1"/>
    <n v="100"/>
    <n v="0"/>
    <n v="0"/>
    <n v="0"/>
    <n v="0"/>
    <n v="0"/>
    <n v="60"/>
    <n v="65"/>
    <n v="62.5"/>
    <m/>
    <x v="5"/>
    <x v="0"/>
    <m/>
    <m/>
    <m/>
    <m/>
    <m/>
    <m/>
  </r>
  <r>
    <s v="URABÁ ANTIOQUEÑO"/>
    <s v="TIC"/>
    <s v="NO"/>
    <s v="Ventanilla Única"/>
    <m/>
    <x v="0"/>
    <m/>
    <m/>
    <n v="0"/>
    <s v=" "/>
    <s v="VC"/>
    <x v="0"/>
    <n v="20251301010533"/>
    <s v="Implementación de Zonas Wifi para Acceso al Público a todas las Plataformas de Interés con el Servicio Gratuito de Internet en las Zonas Rurales del Distrito de Turbo en el Departamento de  Antioquia"/>
    <s v="Antioquia"/>
    <s v="Turbo"/>
    <m/>
    <n v="5837"/>
    <n v="77091889845.460007"/>
    <n v="0"/>
    <n v="77091889845.460007"/>
    <n v="1"/>
    <n v="100"/>
    <n v="0"/>
    <n v="0"/>
    <n v="0"/>
    <n v="0"/>
    <n v="0"/>
    <n v="60"/>
    <n v="62"/>
    <n v="61"/>
    <m/>
    <x v="0"/>
    <x v="0"/>
    <m/>
    <m/>
    <m/>
    <m/>
    <m/>
    <m/>
  </r>
  <r>
    <s v="URABÁ ANTIOQUEÑO"/>
    <s v="TIC"/>
    <s v="NO"/>
    <s v="Ventanilla Única"/>
    <d v="2025-06-24T00:00:00"/>
    <x v="0"/>
    <m/>
    <d v="2025-07-09T00:00:00"/>
    <n v="0"/>
    <s v=" "/>
    <s v="VC"/>
    <x v="0"/>
    <n v="20251301010347"/>
    <s v="Implementación de zonas digitales de acceso público gratuito en el municipio de Necoclí de la Subregión Urabá Antioqueño del departamento de   Antioquia"/>
    <s v="Antioquia"/>
    <s v="Necocli"/>
    <m/>
    <n v="5490"/>
    <n v="9692374539"/>
    <n v="0"/>
    <n v="9692374539"/>
    <n v="1"/>
    <n v="100"/>
    <n v="0"/>
    <n v="0"/>
    <n v="0"/>
    <n v="0"/>
    <n v="0"/>
    <n v="60"/>
    <n v="51"/>
    <n v="55.5"/>
    <m/>
    <x v="5"/>
    <x v="0"/>
    <m/>
    <m/>
    <m/>
    <m/>
    <m/>
    <m/>
  </r>
  <r>
    <s v="URABÁ ANTIOQUEÑO"/>
    <s v="TIC"/>
    <s v="NO"/>
    <s v="Ventanilla Única"/>
    <m/>
    <x v="0"/>
    <m/>
    <m/>
    <n v="0"/>
    <s v=" "/>
    <s v="VC"/>
    <x v="0"/>
    <n v="20251301010515"/>
    <s v="Implementación de zonas digitales de acceso público gratuito en el municipio de Carepa de la Subregión Urabá Antioqueño del departamento de   Antioquia"/>
    <s v="Antioquia"/>
    <s v="Carepa"/>
    <m/>
    <n v="5147"/>
    <n v="6793428674"/>
    <n v="0"/>
    <n v="6793428674"/>
    <n v="2"/>
    <n v="93"/>
    <n v="0"/>
    <n v="0"/>
    <n v="0"/>
    <n v="0"/>
    <n v="0"/>
    <n v="55.8"/>
    <n v="54"/>
    <n v="54.9"/>
    <m/>
    <x v="0"/>
    <x v="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D650EB-ED70-4E23-8FDB-796E6D77008E}" name="TablaDinámica1" cacheId="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A5" firstHeaderRow="1" firstDataRow="1" firstDataCol="1" rowPageCount="1" colPageCount="1"/>
  <pivotFields count="40">
    <pivotField compact="0" outline="0" showAll="0"/>
    <pivotField compact="0" outline="0" showAll="0"/>
    <pivotField compact="0" outline="0" showAll="0"/>
    <pivotField compact="0" outline="0" showAll="0"/>
    <pivotField compact="0" outline="0" showAll="0"/>
    <pivotField axis="axisPage" compact="0" outline="0" showAll="0">
      <items count="7">
        <item h="1" x="4"/>
        <item h="1" x="2"/>
        <item h="1" x="1"/>
        <item h="1" x="5"/>
        <item h="1" x="3"/>
        <item x="0"/>
        <item t="default"/>
      </items>
    </pivotField>
    <pivotField compact="0" outline="0" showAll="0"/>
    <pivotField compact="0" outline="0" showAll="0"/>
    <pivotField compact="0" outline="0" showAll="0"/>
    <pivotField compact="0" outline="0" showAll="0"/>
    <pivotField compact="0" outline="0" showAll="0"/>
    <pivotField compact="0" outline="0" showAll="0">
      <items count="8">
        <item x="0"/>
        <item x="2"/>
        <item x="3"/>
        <item x="5"/>
        <item x="6"/>
        <item x="4"/>
        <item x="1"/>
        <item t="default"/>
      </items>
    </pivotField>
    <pivotField compact="0" numFmtId="1" outline="0" showAll="0"/>
    <pivotField compact="0" outline="0" showAll="0"/>
    <pivotField compact="0" outline="0" showAll="0"/>
    <pivotField compact="0" outline="0" showAll="0"/>
    <pivotField compact="0" outline="0" showAll="0"/>
    <pivotField compact="0" numFmtId="1" outline="0" showAll="0"/>
    <pivotField compact="0" numFmtId="44" outline="0" showAll="0"/>
    <pivotField compact="0" numFmtId="44" outline="0" showAll="0"/>
    <pivotField compact="0" numFmtId="44"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outline="0" showAll="0"/>
    <pivotField compact="0" outline="0" showAll="0">
      <items count="12">
        <item x="2"/>
        <item x="6"/>
        <item x="3"/>
        <item x="4"/>
        <item x="5"/>
        <item x="8"/>
        <item x="1"/>
        <item x="7"/>
        <item x="10"/>
        <item x="9"/>
        <item x="0"/>
        <item t="default"/>
      </items>
    </pivotField>
    <pivotField axis="axisRow" compact="0" outline="0" showAll="0">
      <items count="5">
        <item x="1"/>
        <item x="2"/>
        <item x="3"/>
        <item x="0"/>
        <item t="default"/>
      </items>
    </pivotField>
    <pivotField compact="0" outline="0" showAll="0"/>
    <pivotField compact="0" outline="0" showAll="0"/>
    <pivotField compact="0" outline="0" showAll="0"/>
    <pivotField compact="0" outline="0" showAll="0"/>
    <pivotField compact="0" outline="0" showAll="0"/>
    <pivotField compact="0" outline="0" showAll="0"/>
  </pivotFields>
  <rowFields count="1">
    <field x="33"/>
  </rowFields>
  <rowItems count="2">
    <i>
      <x v="3"/>
    </i>
    <i t="grand">
      <x/>
    </i>
  </rowItems>
  <colItems count="1">
    <i/>
  </colItems>
  <pageFields count="1">
    <pageField fld="5" item="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EC82BF-D824-40E8-8651-8D3DB4C9E73C}" name="Tabla1" displayName="Tabla1" ref="B3:AQ63" totalsRowShown="0" headerRowDxfId="52" dataDxfId="51">
  <autoFilter ref="B3:AQ63" xr:uid="{50EC82BF-D824-40E8-8651-8D3DB4C9E73C}"/>
  <sortState xmlns:xlrd2="http://schemas.microsoft.com/office/spreadsheetml/2017/richdata2" ref="B4:AQ63">
    <sortCondition ref="L3:L63"/>
  </sortState>
  <tableColumns count="42">
    <tableColumn id="29" xr3:uid="{892B1782-DF34-48A5-8D97-F8A0E10CB068}" name="Subregión PDET" dataDxfId="50"/>
    <tableColumn id="2" xr3:uid="{29DB0213-D9A1-487E-84C4-1FC47CCCFDBC}" name="Departamento"/>
    <tableColumn id="5" xr3:uid="{255CBB72-3638-43B7-B032-B865259FE941}" name="Municipio"/>
    <tableColumn id="4" xr3:uid="{28A17EAE-F032-4319-98A9-0D623CB33DB6}" name="SECTOR" dataDxfId="49"/>
    <tableColumn id="8" xr3:uid="{865EA869-34B0-40C4-842D-1E8ECEBF03F9}" name="PROYECTO TIPO" dataDxfId="48"/>
    <tableColumn id="12" xr3:uid="{D4CF9099-8B02-4560-AAAB-24FB983B7D21}" name="ESTADO HOMOLOGADO" dataDxfId="47"/>
    <tableColumn id="40" xr3:uid="{7D0CEA6C-9937-46C9-8928-790C033D4287}" name="FECHA SOLICITUD EN SUIFP" dataDxfId="46"/>
    <tableColumn id="6" xr3:uid="{D9B8587F-FA5F-494C-964C-B958DCE663D3}" name="PLAZO ASESOR PROYECTO"/>
    <tableColumn id="16" xr3:uid="{462CF9B2-AE44-4857-9F26-B8DCD1817B90}" name="FECHA REMISIÓN A VICEMINSTERIO" dataDxfId="45"/>
    <tableColumn id="28" xr3:uid="{BA81E81D-8AE0-2642-9D25-7CCE14E50AE2}" name="PLAZO VICE" dataDxfId="44"/>
    <tableColumn id="39" xr3:uid="{99C785E4-4C83-4773-A1B6-80502CDC3B56}" name="PLAZO CARGUE SUIFP" dataDxfId="43"/>
    <tableColumn id="17" xr3:uid="{0A664895-1151-4ECB-85C7-5422F0665F79}" name="RESULTADO ÚLTIMO CTUS CARGADO" dataDxfId="42"/>
    <tableColumn id="25" xr3:uid="{341CC794-1093-42B2-954F-BB3E8EECA9C8}" name="FECHA ÚLTIMO CTUS" dataDxfId="41"/>
    <tableColumn id="27" xr3:uid="{FA0EE876-23CF-4908-B0EE-E32B4B340FF5}" name="VICEMINISTERIO RESPONSABLE" dataDxfId="40"/>
    <tableColumn id="38" xr3:uid="{FF77703B-E1AA-44F8-A1E4-1EDD68F6BA1E}" name="ÁREA RESPONSABLE" dataDxfId="39"/>
    <tableColumn id="41" xr3:uid="{724C1F65-8C12-46EA-AEE8-CF3666AE0B42}" name="BPIN" dataDxfId="38"/>
    <tableColumn id="3" xr3:uid="{DAA7C954-0936-446A-A013-30EBB2F4238B}" name="Proyecto" dataDxfId="37"/>
    <tableColumn id="37" xr3:uid="{4ED1565E-8B74-D244-B795-B0F9D1F6A35F}" name="LINK INFORMACION" dataDxfId="36"/>
    <tableColumn id="7" xr3:uid="{B8E84BC4-0453-4E05-BD64-4CD0AA19DEDA}" name="Código DANE" dataDxfId="35"/>
    <tableColumn id="9" xr3:uid="{0473A9C4-01C8-4AD6-92AB-7944FE49C824}" name="Valor del proyecto con cargo a la Asignación para la Paz" dataDxfId="34" dataCellStyle="Moneda"/>
    <tableColumn id="10" xr3:uid="{9FBDA5C1-1CB8-4FDD-97DC-A63F93A62E49}" name="Valor otras fuentes" dataDxfId="33" dataCellStyle="Moneda"/>
    <tableColumn id="11" xr3:uid="{75AEE31A-9FBF-42DA-8C22-19BE731338D4}" name="Valor Total" dataDxfId="32" dataCellStyle="Moneda"/>
    <tableColumn id="13" xr3:uid="{31745282-B1C9-4B3B-B1FD-AF396EDB26B9}" name="Puesto Sector" dataDxfId="31"/>
    <tableColumn id="14" xr3:uid="{C9DED2FD-3032-4962-AB6C-877081BEA157}" name="Contribución Cierre Brechas" dataDxfId="30"/>
    <tableColumn id="15" xr3:uid="{5AB5F1D6-A889-41B1-92C5-A99B6FAE4516}" name="Iniciativa PATR" dataDxfId="29"/>
    <tableColumn id="18" xr3:uid="{C2159C78-B240-4715-A58D-FD72132FE950}" name="Integración Regional" dataDxfId="28"/>
    <tableColumn id="19" xr3:uid="{8931E3CB-FDAF-43A2-B7DA-43484B94D69B}" name="Erradicación Cultivos" dataDxfId="27"/>
    <tableColumn id="20" xr3:uid="{A8018309-3CA9-4E15-A716-0363D2D08A8A}" name="Concurrencia Fuentes" dataDxfId="26"/>
    <tableColumn id="21" xr3:uid="{B52E5C53-6B09-4973-AA94-1A3A75E33C89}" name="Reparación Víctimas" dataDxfId="25"/>
    <tableColumn id="22" xr3:uid="{F09FC725-7615-4EF6-B54D-1B61789238F3}" name="Pertinencia Inversión" dataDxfId="24"/>
    <tableColumn id="23" xr3:uid="{D6C20E71-A442-4AA1-B601-CB518667E201}" name="Equidad Territorial" dataDxfId="23"/>
    <tableColumn id="24" xr3:uid="{A575E6AE-99DE-4A38-8EBA-BDC4F0389447}" name="PuntajeTotal" dataDxfId="22"/>
    <tableColumn id="32" xr3:uid="{8BEBA0F5-B5B6-4EAE-90C1-9912A6B9DFA2}" name="Factor Desempate_x000a_Asig_Paz Histórica" dataDxfId="21" dataCellStyle="Millares"/>
    <tableColumn id="36" xr3:uid="{3E5A0C1E-8603-3842-AA36-3249DA4E5117}" name="Asesor Responsable" dataDxfId="20" dataCellStyle="Millares"/>
    <tableColumn id="35" xr3:uid="{145E0F52-46A8-9543-814B-6B94B94B0490}" name="Revisado equipo de proyectos por:" dataDxfId="19" dataCellStyle="Millares"/>
    <tableColumn id="1" xr3:uid="{CFF328FD-26D7-4B5F-AF5A-3C58C6319187}" name="Estado Equipo de proyectos" dataDxfId="18"/>
    <tableColumn id="30" xr3:uid="{4A0F0299-8106-B047-B95D-AF7138EEB5BC}" name="Estado Viceministerio" dataDxfId="17"/>
    <tableColumn id="31" xr3:uid="{615F7D44-3DD8-7F47-9180-1F4365CA2AD5}" name="Estado CPE" dataDxfId="16"/>
    <tableColumn id="33" xr3:uid="{C307D630-3107-8C48-BB93-829C43A23007}" name="Estado de firmas" dataDxfId="15"/>
    <tableColumn id="34" xr3:uid="{F6D59556-9B47-9444-8178-FD289D24E1DB}" name="Link Flujo de firmas" dataDxfId="14"/>
    <tableColumn id="26" xr3:uid="{14D53315-9E60-49B1-8527-E50C5A05D0A1}" name="OBSERVACIONES" dataDxfId="13"/>
    <tableColumn id="42" xr3:uid="{7ABCBA0A-C1CF-46B8-8DEF-5C7200793526}" name="Columna1" dataDxfId="12"/>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tic-my.sharepoint.com/my?id=%2Fpersonal%2Fazapata%5Fmintic%5Fgov%5Fco%2FDocuments%2FSan%20Juan%20del%20Cesar%20Guajira&amp;ct=1750971491599&amp;or=OWA%2DNT%2DMail&amp;cid=016b6763%2D7f4f%2De495%2Dd8af%2D2a3cc325c49c&amp;ga=1" TargetMode="External"/><Relationship Id="rId13" Type="http://schemas.openxmlformats.org/officeDocument/2006/relationships/hyperlink" Target="https://drive.google.com/file/d/1boTVw0gfI4MNEVV6gv3W4FQD0-szK7f1/view" TargetMode="External"/><Relationship Id="rId18" Type="http://schemas.openxmlformats.org/officeDocument/2006/relationships/hyperlink" Target="https://azsign.analitica.com.co/Gestion/index.php?Accion=Trazabilidad&amp;Id=20250702-121127-5b56f6-82386656&amp;Hash=91c2cbd283582ec358d2af93a89b9cbaf42defc2" TargetMode="External"/><Relationship Id="rId26" Type="http://schemas.openxmlformats.org/officeDocument/2006/relationships/hyperlink" Target="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 TargetMode="External"/><Relationship Id="rId3" Type="http://schemas.openxmlformats.org/officeDocument/2006/relationships/hyperlink" Target="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TargetMode="External"/><Relationship Id="rId21" Type="http://schemas.openxmlformats.org/officeDocument/2006/relationships/hyperlink" Target="https://azsign.analitica.com.co/Gestion/index.php?Accion=Trazabilidad&amp;Id=20250702-142731-e037b6-60021998&amp;Hash=3c163d2074beb93741f92c9bf898d638308bebf5" TargetMode="External"/><Relationship Id="rId7" Type="http://schemas.openxmlformats.org/officeDocument/2006/relationships/hyperlink" Target="https://mintic-my.sharepoint.com/personal/jmambuscay_mintic_gov_co/_layouts/15/onedrive.aspx?id=%2Fpersonal%2Fjmambuscay%5Fmintic%5Fgov%5Fco%2FDocuments%2F1%2EARAUQUITA%20%2D%20BPIN%2020251301010365&amp;ct=1750861612606&amp;or=OWA%2DNT%2DMail&amp;cid=60be3443%2D5a9c%2De9f8%2D9335%2Db87dedf08abd&amp;ga=1&amp;LOF=1" TargetMode="External"/><Relationship Id="rId12" Type="http://schemas.openxmlformats.org/officeDocument/2006/relationships/hyperlink" Target="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 TargetMode="External"/><Relationship Id="rId17" Type="http://schemas.openxmlformats.org/officeDocument/2006/relationships/hyperlink" Target="https://mintic-my.sharepoint.com/personal/jmambuscay_mintic_gov_co/_layouts/15/onedrive.aspx?id=%2Fpersonal%2Fjmambuscay%5Fmintic%5Fgov%5Fco%2FDocuments%2F1%2ERIOSUCIO%20%2D%20CHOCO%20BPIN%2020241301010053&amp;ct=1751476677813&amp;or=OWA%2DNT%2DMail&amp;cid=978f9f51%2Da072%2D630d%2Df5b5%2D2d150e846bc7&amp;ga=1&amp;LOF=1" TargetMode="External"/><Relationship Id="rId25" Type="http://schemas.openxmlformats.org/officeDocument/2006/relationships/hyperlink" Target="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 TargetMode="External"/><Relationship Id="rId2" Type="http://schemas.openxmlformats.org/officeDocument/2006/relationships/hyperlink" Target="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TargetMode="External"/><Relationship Id="rId16" Type="http://schemas.openxmlformats.org/officeDocument/2006/relationships/hyperlink" Target="https://mintic-my.sharepoint.com/personal/eaguirre_mintic_gov_co/_layouts/15/onedrive.aspx?id=%2Fpersonal%2Feaguirre%5Fmintic%5Fgov%5Fco%2FDocuments%2FFLORENCIA%20BPIN%C2%A020251301010402&amp;ct=1751472366946&amp;or=OWA%2DNT%2DMail&amp;cid=06743e5b%2Db629%2D4fd8%2Ddc52%2Da6422bf82f0f&amp;ga=1&amp;LOF=1" TargetMode="External"/><Relationship Id="rId20" Type="http://schemas.openxmlformats.org/officeDocument/2006/relationships/hyperlink" Target="https://azsign.analitica.com.co/Gestion/index.php?Accion=Trazabilidad&amp;Id=20250702-123002-2627b5-63089222&amp;Hash=39a621c6d116429afbcb711efff7de877e89bedd" TargetMode="External"/><Relationship Id="rId29" Type="http://schemas.openxmlformats.org/officeDocument/2006/relationships/table" Target="../tables/table1.xml"/><Relationship Id="rId1" Type="http://schemas.openxmlformats.org/officeDocument/2006/relationships/hyperlink" Target="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TargetMode="External"/><Relationship Id="rId6" Type="http://schemas.openxmlformats.org/officeDocument/2006/relationships/hyperlink" Target="https://mintic-my.sharepoint.com/personal/eaguirre_mintic_gov_co/_layouts/15/onedrive.aspx?id=%2Fpersonal%2Feaguirre%5Fmintic%5Fgov%5Fco%2FDocuments%2FBPIN%2020241301010183%20ALGECIRAS%20HUILA&amp;ct=1750857262833&amp;or=OWA%2DNT%2DMail&amp;cid=29ddd44b%2D9abf%2D56b0%2Dd3e5%2D2e3d5896f6ec&amp;ga=1&amp;LOF=1" TargetMode="External"/><Relationship Id="rId11" Type="http://schemas.openxmlformats.org/officeDocument/2006/relationships/hyperlink" Target="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 TargetMode="External"/><Relationship Id="rId24" Type="http://schemas.openxmlformats.org/officeDocument/2006/relationships/hyperlink" Target="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 TargetMode="External"/><Relationship Id="rId5" Type="http://schemas.openxmlformats.org/officeDocument/2006/relationships/hyperlink" Target="https://mintic-my.sharepoint.com/:f:/g/personal/azapata_mintic_gov_co/EnqHA7rj0z9KvwP4O2Zm2AcBJ5rar0Q2YWGRgmBsibIhZw?e=HYe78P" TargetMode="External"/><Relationship Id="rId15" Type="http://schemas.openxmlformats.org/officeDocument/2006/relationships/hyperlink" Target="https://drive.google.com/drive/folders/19cOepKvAL7PXGV0pzuXQaiFmZc4EcdqN?usp=drive_link" TargetMode="External"/><Relationship Id="rId23" Type="http://schemas.openxmlformats.org/officeDocument/2006/relationships/hyperlink" Target="https://mintic-my.sharepoint.com/personal/jmambuscay_mintic_gov_co/_layouts/15/onedrive.aspx?id=%2Fpersonal%2Fjmambuscay%5Fmintic%5Fgov%5Fco%2FDocuments%2F1%2E%20FONSECA%2D%20GUAJIRA%20BPIN%2020251301010336&amp;ct=1751583340730&amp;or=OWA-NT-Mail&amp;cid=372bdab0-e82f-9bac-4a67-2a2ade7af841&amp;ga=1&amp;LOF=1" TargetMode="External"/><Relationship Id="rId28" Type="http://schemas.openxmlformats.org/officeDocument/2006/relationships/printerSettings" Target="../printerSettings/printerSettings1.bin"/><Relationship Id="rId10" Type="http://schemas.openxmlformats.org/officeDocument/2006/relationships/hyperlink" Target="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 TargetMode="External"/><Relationship Id="rId19" Type="http://schemas.openxmlformats.org/officeDocument/2006/relationships/hyperlink" Target="https://azsign.analitica.com.co/Gestion/index.php?Accion=Trazabilidad&amp;Id=20250702-122121-e48c14-10396994&amp;Hash=c06a677b43caf886547de260eb9687c345e3e4b0" TargetMode="External"/><Relationship Id="rId4" Type="http://schemas.openxmlformats.org/officeDocument/2006/relationships/hyperlink" Target="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TargetMode="External"/><Relationship Id="rId9" Type="http://schemas.openxmlformats.org/officeDocument/2006/relationships/hyperlink" Target="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 TargetMode="External"/><Relationship Id="rId14" Type="http://schemas.openxmlformats.org/officeDocument/2006/relationships/hyperlink" Target="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 TargetMode="External"/><Relationship Id="rId22" Type="http://schemas.openxmlformats.org/officeDocument/2006/relationships/hyperlink" Target="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 TargetMode="External"/><Relationship Id="rId27" Type="http://schemas.openxmlformats.org/officeDocument/2006/relationships/hyperlink" Target="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F208-D5DD-4CBE-9FB7-673228F28C8D}">
  <dimension ref="A1:GR64"/>
  <sheetViews>
    <sheetView tabSelected="1" zoomScale="72" zoomScaleNormal="130" workbookViewId="0">
      <selection activeCell="M10" sqref="M10"/>
    </sheetView>
  </sheetViews>
  <sheetFormatPr baseColWidth="10" defaultColWidth="11.44140625" defaultRowHeight="14.4" x14ac:dyDescent="0.3"/>
  <cols>
    <col min="1" max="1" width="4.88671875" style="18" customWidth="1"/>
    <col min="2" max="2" width="19" style="20" customWidth="1"/>
    <col min="3" max="3" width="14.5546875" style="20" customWidth="1"/>
    <col min="4" max="4" width="15.33203125" style="20" customWidth="1"/>
    <col min="5" max="5" width="9.44140625" style="3" customWidth="1"/>
    <col min="6" max="6" width="7.6640625" style="3" customWidth="1"/>
    <col min="7" max="7" width="15.109375" style="16" customWidth="1"/>
    <col min="8" max="9" width="14.6640625" style="3" customWidth="1"/>
    <col min="10" max="10" width="14.44140625" style="3" customWidth="1"/>
    <col min="11" max="12" width="14.109375" style="3" customWidth="1"/>
    <col min="13" max="13" width="16.88671875" style="16" customWidth="1"/>
    <col min="14" max="14" width="14.109375" style="3" customWidth="1"/>
    <col min="15" max="16" width="13.33203125" style="3" customWidth="1"/>
    <col min="17" max="17" width="16.88671875" style="3" customWidth="1"/>
    <col min="18" max="18" width="60.88671875" style="20" customWidth="1"/>
    <col min="19" max="19" width="71" style="5" customWidth="1"/>
    <col min="20" max="20" width="10.6640625" style="3" hidden="1" customWidth="1"/>
    <col min="21" max="21" width="22" style="17" customWidth="1"/>
    <col min="22" max="22" width="20.33203125" style="17" customWidth="1"/>
    <col min="23" max="23" width="22.44140625" style="17" customWidth="1"/>
    <col min="24" max="24" width="15.6640625" style="18" customWidth="1"/>
    <col min="25" max="25" width="15.6640625" style="18" hidden="1" customWidth="1"/>
    <col min="26" max="32" width="12.6640625" style="18" hidden="1" customWidth="1"/>
    <col min="33" max="33" width="12.33203125" style="18" customWidth="1"/>
    <col min="34" max="34" width="20.88671875" style="19" hidden="1" customWidth="1"/>
    <col min="35" max="36" width="20.88671875" style="19" customWidth="1"/>
    <col min="37" max="37" width="28.33203125" style="5" customWidth="1"/>
    <col min="38" max="38" width="32" style="5" customWidth="1"/>
    <col min="39" max="39" width="45.88671875" style="5" customWidth="1"/>
    <col min="40" max="41" width="24.109375" style="5" customWidth="1"/>
    <col min="42" max="42" width="30.5546875" style="5" customWidth="1"/>
    <col min="43" max="16384" width="11.44140625" style="5"/>
  </cols>
  <sheetData>
    <row r="1" spans="1:200" x14ac:dyDescent="0.3">
      <c r="B1" s="20" t="s">
        <v>0</v>
      </c>
      <c r="E1" s="121" t="s">
        <v>1</v>
      </c>
      <c r="F1" s="121"/>
      <c r="G1" s="64" t="s">
        <v>2</v>
      </c>
      <c r="H1" s="65" t="s">
        <v>3</v>
      </c>
      <c r="I1" s="65"/>
      <c r="J1" s="86" t="s">
        <v>4</v>
      </c>
      <c r="K1" s="123" t="s">
        <v>5</v>
      </c>
    </row>
    <row r="2" spans="1:200" ht="32.25" customHeight="1" x14ac:dyDescent="0.3">
      <c r="B2" s="119" t="s">
        <v>6</v>
      </c>
      <c r="C2" s="119"/>
      <c r="D2" s="119"/>
      <c r="E2" s="119"/>
      <c r="F2" s="119"/>
      <c r="G2" s="119"/>
      <c r="H2" s="119"/>
      <c r="I2" s="119"/>
      <c r="J2" s="119"/>
      <c r="K2" s="119"/>
      <c r="L2" s="119"/>
      <c r="M2" s="119"/>
      <c r="N2" s="119"/>
      <c r="O2" s="119"/>
      <c r="P2" s="120"/>
      <c r="Q2" s="156" t="s">
        <v>7</v>
      </c>
      <c r="R2" s="156"/>
      <c r="S2" s="156"/>
      <c r="T2" s="157"/>
      <c r="U2" s="156"/>
      <c r="V2" s="156"/>
      <c r="W2" s="156"/>
      <c r="X2" s="156"/>
      <c r="Y2" s="157"/>
      <c r="Z2" s="157"/>
      <c r="AA2" s="157"/>
      <c r="AB2" s="157"/>
      <c r="AC2" s="157"/>
      <c r="AD2" s="157"/>
      <c r="AE2" s="157"/>
      <c r="AF2" s="157"/>
      <c r="AG2" s="156"/>
      <c r="AI2" s="158" t="s">
        <v>8</v>
      </c>
      <c r="AJ2" s="158"/>
      <c r="AK2" s="158"/>
      <c r="AL2" s="84"/>
      <c r="AM2" s="77"/>
      <c r="AN2" s="77"/>
      <c r="AO2" s="77"/>
      <c r="AP2" s="77"/>
    </row>
    <row r="3" spans="1:200" s="1" customFormat="1" ht="43.2" x14ac:dyDescent="0.3">
      <c r="B3" s="79" t="s">
        <v>9</v>
      </c>
      <c r="C3" s="1" t="s">
        <v>10</v>
      </c>
      <c r="D3" s="1" t="s">
        <v>11</v>
      </c>
      <c r="E3" s="4" t="s">
        <v>12</v>
      </c>
      <c r="F3" s="4" t="s">
        <v>13</v>
      </c>
      <c r="G3" s="122" t="s">
        <v>14</v>
      </c>
      <c r="H3" s="80" t="s">
        <v>15</v>
      </c>
      <c r="I3" s="80" t="s">
        <v>16</v>
      </c>
      <c r="J3" s="80" t="s">
        <v>17</v>
      </c>
      <c r="K3" s="80" t="s">
        <v>18</v>
      </c>
      <c r="L3" s="80" t="s">
        <v>19</v>
      </c>
      <c r="M3" s="81" t="s">
        <v>20</v>
      </c>
      <c r="N3" s="80" t="s">
        <v>21</v>
      </c>
      <c r="O3" s="80" t="s">
        <v>22</v>
      </c>
      <c r="P3" s="80" t="s">
        <v>23</v>
      </c>
      <c r="Q3" s="78" t="s">
        <v>24</v>
      </c>
      <c r="R3" s="79" t="s">
        <v>25</v>
      </c>
      <c r="S3" s="79" t="s">
        <v>26</v>
      </c>
      <c r="T3" s="39" t="s">
        <v>27</v>
      </c>
      <c r="U3" s="82" t="s">
        <v>28</v>
      </c>
      <c r="V3" s="82" t="s">
        <v>29</v>
      </c>
      <c r="W3" s="82" t="s">
        <v>30</v>
      </c>
      <c r="X3" s="83" t="s">
        <v>31</v>
      </c>
      <c r="Y3" s="2" t="s">
        <v>32</v>
      </c>
      <c r="Z3" s="2" t="s">
        <v>33</v>
      </c>
      <c r="AA3" s="2" t="s">
        <v>34</v>
      </c>
      <c r="AB3" s="2" t="s">
        <v>35</v>
      </c>
      <c r="AC3" s="2" t="s">
        <v>36</v>
      </c>
      <c r="AD3" s="2" t="s">
        <v>37</v>
      </c>
      <c r="AE3" s="2" t="s">
        <v>38</v>
      </c>
      <c r="AF3" s="2" t="s">
        <v>39</v>
      </c>
      <c r="AG3" s="83" t="s">
        <v>40</v>
      </c>
      <c r="AH3" s="40" t="s">
        <v>41</v>
      </c>
      <c r="AI3" s="70" t="s">
        <v>42</v>
      </c>
      <c r="AJ3" s="70" t="s">
        <v>43</v>
      </c>
      <c r="AK3" s="71" t="s">
        <v>44</v>
      </c>
      <c r="AL3" s="71" t="s">
        <v>45</v>
      </c>
      <c r="AM3" s="71" t="s">
        <v>46</v>
      </c>
      <c r="AN3" s="2" t="s">
        <v>47</v>
      </c>
      <c r="AO3" s="2" t="s">
        <v>48</v>
      </c>
      <c r="AP3" s="2" t="s">
        <v>49</v>
      </c>
      <c r="AQ3" s="2" t="s">
        <v>50</v>
      </c>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row>
    <row r="4" spans="1:200" ht="37.5" customHeight="1" x14ac:dyDescent="0.3">
      <c r="A4" s="146">
        <v>1</v>
      </c>
      <c r="B4" s="53" t="s">
        <v>51</v>
      </c>
      <c r="C4" s="6" t="s">
        <v>52</v>
      </c>
      <c r="D4" s="6" t="s">
        <v>53</v>
      </c>
      <c r="E4" s="8" t="s">
        <v>54</v>
      </c>
      <c r="F4" s="8" t="s">
        <v>55</v>
      </c>
      <c r="G4" s="7" t="s">
        <v>56</v>
      </c>
      <c r="H4" s="9"/>
      <c r="I4" s="9"/>
      <c r="J4" s="9"/>
      <c r="K4" s="9"/>
      <c r="L4" s="9"/>
      <c r="M4" s="6">
        <v>0</v>
      </c>
      <c r="N4" s="57" t="s">
        <v>57</v>
      </c>
      <c r="O4" s="52" t="s">
        <v>58</v>
      </c>
      <c r="P4" s="52" t="s">
        <v>57</v>
      </c>
      <c r="Q4" s="7">
        <v>20251301010508</v>
      </c>
      <c r="R4" s="53" t="s">
        <v>59</v>
      </c>
      <c r="S4" s="6"/>
      <c r="T4" s="8">
        <v>52256</v>
      </c>
      <c r="U4" s="10">
        <v>5213380132</v>
      </c>
      <c r="V4" s="10">
        <v>0</v>
      </c>
      <c r="W4" s="10">
        <v>5213380132</v>
      </c>
      <c r="X4" s="11">
        <v>2</v>
      </c>
      <c r="Y4" s="11">
        <v>93</v>
      </c>
      <c r="Z4" s="11">
        <v>100</v>
      </c>
      <c r="AA4" s="11">
        <v>0</v>
      </c>
      <c r="AB4" s="11">
        <v>0</v>
      </c>
      <c r="AC4" s="11">
        <v>0</v>
      </c>
      <c r="AD4" s="11">
        <v>0</v>
      </c>
      <c r="AE4" s="11">
        <v>73.8</v>
      </c>
      <c r="AF4" s="11">
        <v>62</v>
      </c>
      <c r="AG4" s="11">
        <v>67.900000000000006</v>
      </c>
      <c r="AH4" s="12"/>
      <c r="AI4" s="12"/>
      <c r="AJ4" s="12"/>
      <c r="AK4" s="13"/>
      <c r="AL4" s="11"/>
      <c r="AM4" s="11"/>
      <c r="AN4" s="11"/>
      <c r="AO4" s="11"/>
      <c r="AP4" s="11"/>
      <c r="AQ4" s="152"/>
    </row>
    <row r="5" spans="1:200" s="139" customFormat="1" ht="57.75" customHeight="1" x14ac:dyDescent="0.3">
      <c r="A5" s="126">
        <v>2</v>
      </c>
      <c r="B5" s="142" t="s">
        <v>51</v>
      </c>
      <c r="C5" s="124" t="s">
        <v>60</v>
      </c>
      <c r="D5" s="124" t="s">
        <v>61</v>
      </c>
      <c r="E5" s="125" t="s">
        <v>54</v>
      </c>
      <c r="F5" s="125" t="s">
        <v>55</v>
      </c>
      <c r="G5" s="126" t="s">
        <v>62</v>
      </c>
      <c r="H5" s="127">
        <v>45823</v>
      </c>
      <c r="I5" s="127">
        <v>45825</v>
      </c>
      <c r="J5" s="127">
        <v>45824</v>
      </c>
      <c r="K5" s="128">
        <v>45839</v>
      </c>
      <c r="L5" s="128">
        <v>45840</v>
      </c>
      <c r="M5" s="129" t="s">
        <v>63</v>
      </c>
      <c r="N5" s="130">
        <v>45783</v>
      </c>
      <c r="O5" s="131" t="s">
        <v>58</v>
      </c>
      <c r="P5" s="131" t="s">
        <v>64</v>
      </c>
      <c r="Q5" s="125">
        <v>20241301010122</v>
      </c>
      <c r="R5" s="132" t="s">
        <v>65</v>
      </c>
      <c r="S5" s="133" t="s">
        <v>66</v>
      </c>
      <c r="T5" s="92">
        <v>19698</v>
      </c>
      <c r="U5" s="134">
        <v>10340465581</v>
      </c>
      <c r="V5" s="134">
        <v>0</v>
      </c>
      <c r="W5" s="134">
        <v>10340465581</v>
      </c>
      <c r="X5" s="135">
        <v>2</v>
      </c>
      <c r="Y5" s="101">
        <v>93</v>
      </c>
      <c r="Z5" s="101">
        <v>0</v>
      </c>
      <c r="AA5" s="101">
        <v>0</v>
      </c>
      <c r="AB5" s="101">
        <v>0</v>
      </c>
      <c r="AC5" s="101">
        <v>0</v>
      </c>
      <c r="AD5" s="101">
        <v>0</v>
      </c>
      <c r="AE5" s="101">
        <v>55.8</v>
      </c>
      <c r="AF5" s="101">
        <v>64</v>
      </c>
      <c r="AG5" s="135">
        <v>59.9</v>
      </c>
      <c r="AH5" s="102"/>
      <c r="AI5" s="136" t="s">
        <v>67</v>
      </c>
      <c r="AJ5" s="136" t="s">
        <v>68</v>
      </c>
      <c r="AK5" s="137" t="s">
        <v>69</v>
      </c>
      <c r="AL5" s="137" t="s">
        <v>70</v>
      </c>
      <c r="AM5" s="137" t="s">
        <v>71</v>
      </c>
      <c r="AN5" s="135" t="s">
        <v>72</v>
      </c>
      <c r="AO5" s="138" t="s">
        <v>73</v>
      </c>
      <c r="AP5" s="137" t="s">
        <v>74</v>
      </c>
      <c r="AQ5" s="151"/>
    </row>
    <row r="6" spans="1:200" s="139" customFormat="1" ht="61.5" customHeight="1" x14ac:dyDescent="0.3">
      <c r="A6" s="126">
        <v>3</v>
      </c>
      <c r="B6" s="142" t="s">
        <v>51</v>
      </c>
      <c r="C6" s="124" t="s">
        <v>60</v>
      </c>
      <c r="D6" s="124" t="s">
        <v>75</v>
      </c>
      <c r="E6" s="125" t="s">
        <v>54</v>
      </c>
      <c r="F6" s="125" t="s">
        <v>55</v>
      </c>
      <c r="G6" s="126" t="s">
        <v>62</v>
      </c>
      <c r="H6" s="127">
        <v>45825</v>
      </c>
      <c r="I6" s="127">
        <v>45827</v>
      </c>
      <c r="J6" s="127">
        <v>45825</v>
      </c>
      <c r="K6" s="128">
        <v>45839</v>
      </c>
      <c r="L6" s="128">
        <v>45841</v>
      </c>
      <c r="M6" s="129" t="s">
        <v>76</v>
      </c>
      <c r="N6" s="130">
        <v>45792</v>
      </c>
      <c r="O6" s="131" t="s">
        <v>58</v>
      </c>
      <c r="P6" s="131" t="s">
        <v>64</v>
      </c>
      <c r="Q6" s="125">
        <v>20231301010007</v>
      </c>
      <c r="R6" s="132" t="s">
        <v>77</v>
      </c>
      <c r="S6" s="140" t="s">
        <v>78</v>
      </c>
      <c r="T6" s="87">
        <v>19212</v>
      </c>
      <c r="U6" s="134">
        <v>13889141462</v>
      </c>
      <c r="V6" s="134">
        <v>0</v>
      </c>
      <c r="W6" s="134">
        <v>13889141462</v>
      </c>
      <c r="X6" s="135">
        <v>3</v>
      </c>
      <c r="Y6" s="88">
        <v>86</v>
      </c>
      <c r="Z6" s="88">
        <v>0</v>
      </c>
      <c r="AA6" s="88">
        <v>0</v>
      </c>
      <c r="AB6" s="88">
        <v>0</v>
      </c>
      <c r="AC6" s="88">
        <v>0</v>
      </c>
      <c r="AD6" s="88">
        <v>0</v>
      </c>
      <c r="AE6" s="88">
        <v>51.6</v>
      </c>
      <c r="AF6" s="88">
        <v>69</v>
      </c>
      <c r="AG6" s="135">
        <v>60.3</v>
      </c>
      <c r="AH6" s="89"/>
      <c r="AI6" s="136" t="s">
        <v>67</v>
      </c>
      <c r="AJ6" s="136" t="s">
        <v>68</v>
      </c>
      <c r="AK6" s="137" t="s">
        <v>70</v>
      </c>
      <c r="AL6" s="137" t="s">
        <v>70</v>
      </c>
      <c r="AM6" s="137" t="s">
        <v>79</v>
      </c>
      <c r="AN6" s="135" t="s">
        <v>80</v>
      </c>
      <c r="AO6" s="138" t="s">
        <v>81</v>
      </c>
      <c r="AP6" s="137" t="s">
        <v>74</v>
      </c>
      <c r="AQ6" s="151"/>
    </row>
    <row r="7" spans="1:200" s="139" customFormat="1" ht="57.75" customHeight="1" x14ac:dyDescent="0.3">
      <c r="A7" s="126">
        <v>4</v>
      </c>
      <c r="B7" s="142" t="s">
        <v>82</v>
      </c>
      <c r="C7" s="124" t="s">
        <v>83</v>
      </c>
      <c r="D7" s="124" t="s">
        <v>84</v>
      </c>
      <c r="E7" s="125" t="s">
        <v>54</v>
      </c>
      <c r="F7" s="125" t="s">
        <v>55</v>
      </c>
      <c r="G7" s="126" t="s">
        <v>62</v>
      </c>
      <c r="H7" s="127">
        <v>45825</v>
      </c>
      <c r="I7" s="127">
        <v>45827</v>
      </c>
      <c r="J7" s="127">
        <v>45825</v>
      </c>
      <c r="K7" s="128">
        <v>45839</v>
      </c>
      <c r="L7" s="128">
        <v>45841</v>
      </c>
      <c r="M7" s="129" t="s">
        <v>76</v>
      </c>
      <c r="N7" s="130">
        <v>45406</v>
      </c>
      <c r="O7" s="131" t="s">
        <v>58</v>
      </c>
      <c r="P7" s="131" t="s">
        <v>85</v>
      </c>
      <c r="Q7" s="125">
        <v>20241301010201</v>
      </c>
      <c r="R7" s="132" t="s">
        <v>86</v>
      </c>
      <c r="S7" s="140" t="s">
        <v>87</v>
      </c>
      <c r="T7" s="87">
        <v>18000</v>
      </c>
      <c r="U7" s="134">
        <v>13934994600</v>
      </c>
      <c r="V7" s="134">
        <v>1000000000</v>
      </c>
      <c r="W7" s="134">
        <v>14934994600</v>
      </c>
      <c r="X7" s="135">
        <v>2</v>
      </c>
      <c r="Y7" s="88">
        <v>93</v>
      </c>
      <c r="Z7" s="88">
        <v>100</v>
      </c>
      <c r="AA7" s="88">
        <v>100</v>
      </c>
      <c r="AB7" s="88">
        <v>0</v>
      </c>
      <c r="AC7" s="88">
        <v>100</v>
      </c>
      <c r="AD7" s="88">
        <v>100</v>
      </c>
      <c r="AE7" s="88">
        <v>100.8</v>
      </c>
      <c r="AF7" s="88">
        <v>46.8888888888888</v>
      </c>
      <c r="AG7" s="135">
        <v>73.844444444444406</v>
      </c>
      <c r="AH7" s="89"/>
      <c r="AI7" s="136" t="s">
        <v>88</v>
      </c>
      <c r="AJ7" s="136" t="s">
        <v>68</v>
      </c>
      <c r="AK7" s="137" t="s">
        <v>69</v>
      </c>
      <c r="AL7" s="137" t="s">
        <v>70</v>
      </c>
      <c r="AM7" s="137" t="s">
        <v>89</v>
      </c>
      <c r="AN7" s="135" t="s">
        <v>80</v>
      </c>
      <c r="AO7" s="138" t="s">
        <v>90</v>
      </c>
      <c r="AP7" s="137" t="s">
        <v>74</v>
      </c>
      <c r="AQ7" s="151"/>
    </row>
    <row r="8" spans="1:200" s="104" customFormat="1" ht="57.75" customHeight="1" x14ac:dyDescent="0.3">
      <c r="A8" s="93">
        <v>5</v>
      </c>
      <c r="B8" s="106" t="s">
        <v>91</v>
      </c>
      <c r="C8" s="91" t="s">
        <v>92</v>
      </c>
      <c r="D8" s="91" t="s">
        <v>93</v>
      </c>
      <c r="E8" s="92" t="s">
        <v>54</v>
      </c>
      <c r="F8" s="92" t="s">
        <v>55</v>
      </c>
      <c r="G8" s="93" t="s">
        <v>62</v>
      </c>
      <c r="H8" s="94">
        <v>45825</v>
      </c>
      <c r="I8" s="94">
        <v>45827</v>
      </c>
      <c r="J8" s="94">
        <v>45827</v>
      </c>
      <c r="K8" s="95">
        <v>45839</v>
      </c>
      <c r="L8" s="95">
        <v>45841</v>
      </c>
      <c r="M8" s="96">
        <v>0</v>
      </c>
      <c r="N8" s="109" t="s">
        <v>94</v>
      </c>
      <c r="O8" s="98" t="s">
        <v>58</v>
      </c>
      <c r="P8" s="98" t="s">
        <v>95</v>
      </c>
      <c r="Q8" s="92">
        <v>20251301010216</v>
      </c>
      <c r="R8" s="99" t="s">
        <v>96</v>
      </c>
      <c r="S8" s="110" t="s">
        <v>97</v>
      </c>
      <c r="T8" s="92">
        <v>70523</v>
      </c>
      <c r="U8" s="100">
        <v>9143230476.6800003</v>
      </c>
      <c r="V8" s="100">
        <v>401089693.60000002</v>
      </c>
      <c r="W8" s="100">
        <v>9544320170.2800007</v>
      </c>
      <c r="X8" s="101">
        <v>3</v>
      </c>
      <c r="Y8" s="101">
        <v>86</v>
      </c>
      <c r="Z8" s="101">
        <v>100</v>
      </c>
      <c r="AA8" s="101">
        <v>0</v>
      </c>
      <c r="AB8" s="101">
        <v>0</v>
      </c>
      <c r="AC8" s="101">
        <v>100</v>
      </c>
      <c r="AD8" s="101">
        <v>0</v>
      </c>
      <c r="AE8" s="101">
        <v>71.599999999999994</v>
      </c>
      <c r="AF8" s="101">
        <v>50</v>
      </c>
      <c r="AG8" s="101">
        <v>60.8</v>
      </c>
      <c r="AH8" s="102"/>
      <c r="AI8" s="102" t="s">
        <v>98</v>
      </c>
      <c r="AJ8" s="102" t="s">
        <v>98</v>
      </c>
      <c r="AK8" s="103" t="s">
        <v>99</v>
      </c>
      <c r="AL8" s="111" t="s">
        <v>100</v>
      </c>
      <c r="AM8" s="111" t="s">
        <v>101</v>
      </c>
      <c r="AN8" s="101" t="s">
        <v>100</v>
      </c>
      <c r="AO8" s="101"/>
      <c r="AP8" s="101" t="s">
        <v>102</v>
      </c>
      <c r="AQ8" s="151"/>
    </row>
    <row r="9" spans="1:200" ht="57.75" customHeight="1" x14ac:dyDescent="0.3">
      <c r="A9" s="146">
        <v>6</v>
      </c>
      <c r="B9" s="53" t="s">
        <v>51</v>
      </c>
      <c r="C9" s="6" t="s">
        <v>60</v>
      </c>
      <c r="D9" s="6" t="s">
        <v>103</v>
      </c>
      <c r="E9" s="8" t="s">
        <v>54</v>
      </c>
      <c r="F9" s="8" t="s">
        <v>55</v>
      </c>
      <c r="G9" s="7" t="s">
        <v>56</v>
      </c>
      <c r="H9" s="9"/>
      <c r="I9" s="9"/>
      <c r="J9" s="9"/>
      <c r="K9" s="9"/>
      <c r="L9" s="9"/>
      <c r="M9" s="6">
        <v>0</v>
      </c>
      <c r="N9" s="57" t="s">
        <v>57</v>
      </c>
      <c r="O9" s="52" t="s">
        <v>58</v>
      </c>
      <c r="P9" s="52" t="s">
        <v>57</v>
      </c>
      <c r="Q9" s="7">
        <v>20251301010638</v>
      </c>
      <c r="R9" s="53" t="s">
        <v>104</v>
      </c>
      <c r="S9" s="6"/>
      <c r="T9" s="8">
        <v>19050</v>
      </c>
      <c r="U9" s="10">
        <v>5543450000</v>
      </c>
      <c r="V9" s="10">
        <v>0</v>
      </c>
      <c r="W9" s="10">
        <v>5543450000</v>
      </c>
      <c r="X9" s="11">
        <v>2</v>
      </c>
      <c r="Y9" s="11">
        <v>93</v>
      </c>
      <c r="Z9" s="11">
        <v>0</v>
      </c>
      <c r="AA9" s="11">
        <v>0</v>
      </c>
      <c r="AB9" s="11">
        <v>0</v>
      </c>
      <c r="AC9" s="11">
        <v>0</v>
      </c>
      <c r="AD9" s="11">
        <v>0</v>
      </c>
      <c r="AE9" s="11">
        <v>55.8</v>
      </c>
      <c r="AF9" s="11">
        <v>61</v>
      </c>
      <c r="AG9" s="11">
        <v>58.4</v>
      </c>
      <c r="AH9" s="12"/>
      <c r="AI9" s="12"/>
      <c r="AJ9" s="12"/>
      <c r="AK9" s="13"/>
      <c r="AL9" s="11"/>
      <c r="AM9" s="11"/>
      <c r="AN9" s="11"/>
      <c r="AO9" s="11"/>
      <c r="AP9" s="11"/>
      <c r="AQ9" s="151"/>
    </row>
    <row r="10" spans="1:200" s="29" customFormat="1" ht="57.75" customHeight="1" x14ac:dyDescent="0.3">
      <c r="A10" s="147">
        <v>7</v>
      </c>
      <c r="B10" s="54" t="s">
        <v>51</v>
      </c>
      <c r="C10" s="21" t="s">
        <v>60</v>
      </c>
      <c r="D10" s="21" t="s">
        <v>105</v>
      </c>
      <c r="E10" s="23" t="s">
        <v>54</v>
      </c>
      <c r="F10" s="23" t="s">
        <v>55</v>
      </c>
      <c r="G10" s="22" t="s">
        <v>106</v>
      </c>
      <c r="H10" s="24"/>
      <c r="I10" s="24"/>
      <c r="J10" s="24"/>
      <c r="K10" s="24"/>
      <c r="L10" s="24"/>
      <c r="M10" s="36" t="s">
        <v>107</v>
      </c>
      <c r="N10" s="59">
        <v>45776</v>
      </c>
      <c r="O10" s="66" t="s">
        <v>58</v>
      </c>
      <c r="P10" s="66" t="s">
        <v>64</v>
      </c>
      <c r="Q10" s="22">
        <v>20241301010159</v>
      </c>
      <c r="R10" s="54" t="s">
        <v>108</v>
      </c>
      <c r="S10" s="21"/>
      <c r="T10" s="23">
        <v>19110</v>
      </c>
      <c r="U10" s="25">
        <v>6427860899</v>
      </c>
      <c r="V10" s="25">
        <v>0</v>
      </c>
      <c r="W10" s="25">
        <v>6427860899</v>
      </c>
      <c r="X10" s="26">
        <v>3</v>
      </c>
      <c r="Y10" s="26">
        <v>86</v>
      </c>
      <c r="Z10" s="26">
        <v>0</v>
      </c>
      <c r="AA10" s="26">
        <v>0</v>
      </c>
      <c r="AB10" s="26">
        <v>0</v>
      </c>
      <c r="AC10" s="26">
        <v>0</v>
      </c>
      <c r="AD10" s="26">
        <v>0</v>
      </c>
      <c r="AE10" s="26">
        <v>51.6</v>
      </c>
      <c r="AF10" s="26">
        <v>65</v>
      </c>
      <c r="AG10" s="26">
        <v>58.3</v>
      </c>
      <c r="AH10" s="27">
        <v>59437390712</v>
      </c>
      <c r="AI10" s="27"/>
      <c r="AJ10" s="27"/>
      <c r="AK10" s="28" t="s">
        <v>109</v>
      </c>
      <c r="AL10" s="26"/>
      <c r="AM10" s="26"/>
      <c r="AN10" s="26"/>
      <c r="AO10" s="26"/>
      <c r="AP10" s="26"/>
      <c r="AQ10" s="151"/>
    </row>
    <row r="11" spans="1:200" ht="57.75" customHeight="1" x14ac:dyDescent="0.3">
      <c r="A11" s="146">
        <v>8</v>
      </c>
      <c r="B11" s="53" t="s">
        <v>51</v>
      </c>
      <c r="C11" s="6" t="s">
        <v>110</v>
      </c>
      <c r="D11" s="6" t="s">
        <v>111</v>
      </c>
      <c r="E11" s="8" t="s">
        <v>54</v>
      </c>
      <c r="F11" s="8" t="s">
        <v>55</v>
      </c>
      <c r="G11" s="7" t="s">
        <v>56</v>
      </c>
      <c r="H11" s="9"/>
      <c r="I11" s="9"/>
      <c r="J11" s="9"/>
      <c r="K11" s="9"/>
      <c r="L11" s="9"/>
      <c r="M11" s="6">
        <v>0</v>
      </c>
      <c r="N11" s="57" t="s">
        <v>57</v>
      </c>
      <c r="O11" s="52" t="s">
        <v>58</v>
      </c>
      <c r="P11" s="52" t="s">
        <v>57</v>
      </c>
      <c r="Q11" s="7">
        <v>20251301010544</v>
      </c>
      <c r="R11" s="53" t="s">
        <v>112</v>
      </c>
      <c r="S11" s="6"/>
      <c r="T11" s="8">
        <v>76275</v>
      </c>
      <c r="U11" s="10">
        <v>8969242322.0900002</v>
      </c>
      <c r="V11" s="10">
        <v>0</v>
      </c>
      <c r="W11" s="10">
        <v>8969242322.0900002</v>
      </c>
      <c r="X11" s="11">
        <v>4</v>
      </c>
      <c r="Y11" s="11">
        <v>79</v>
      </c>
      <c r="Z11" s="11">
        <v>100</v>
      </c>
      <c r="AA11" s="11">
        <v>0</v>
      </c>
      <c r="AB11" s="11">
        <v>0</v>
      </c>
      <c r="AC11" s="11">
        <v>0</v>
      </c>
      <c r="AD11" s="11">
        <v>0</v>
      </c>
      <c r="AE11" s="11">
        <v>65.400000000000006</v>
      </c>
      <c r="AF11" s="11">
        <v>50</v>
      </c>
      <c r="AG11" s="11">
        <v>57.7</v>
      </c>
      <c r="AH11" s="12">
        <v>39244083552.831802</v>
      </c>
      <c r="AI11" s="12"/>
      <c r="AJ11" s="12"/>
      <c r="AK11" s="13" t="s">
        <v>109</v>
      </c>
      <c r="AL11" s="11"/>
      <c r="AM11" s="11"/>
      <c r="AN11" s="11"/>
      <c r="AO11" s="11"/>
      <c r="AP11" s="11"/>
      <c r="AQ11" s="151"/>
    </row>
    <row r="12" spans="1:200" s="15" customFormat="1" ht="57.75" customHeight="1" x14ac:dyDescent="0.3">
      <c r="A12" s="93">
        <v>9</v>
      </c>
      <c r="B12" s="106" t="s">
        <v>113</v>
      </c>
      <c r="C12" s="91" t="s">
        <v>114</v>
      </c>
      <c r="D12" s="91" t="s">
        <v>115</v>
      </c>
      <c r="E12" s="92" t="s">
        <v>54</v>
      </c>
      <c r="F12" s="92" t="s">
        <v>55</v>
      </c>
      <c r="G12" s="105" t="s">
        <v>116</v>
      </c>
      <c r="H12" s="95">
        <v>45826</v>
      </c>
      <c r="I12" s="95">
        <v>45828</v>
      </c>
      <c r="J12" s="95">
        <v>45834</v>
      </c>
      <c r="K12" s="95">
        <v>45842</v>
      </c>
      <c r="L12" s="95">
        <v>45842</v>
      </c>
      <c r="M12" s="91">
        <v>0</v>
      </c>
      <c r="N12" s="109" t="s">
        <v>94</v>
      </c>
      <c r="O12" s="98" t="s">
        <v>117</v>
      </c>
      <c r="P12" s="98" t="s">
        <v>118</v>
      </c>
      <c r="Q12" s="105">
        <v>20251301010365</v>
      </c>
      <c r="R12" s="106" t="s">
        <v>119</v>
      </c>
      <c r="S12" s="107" t="s">
        <v>120</v>
      </c>
      <c r="T12" s="14">
        <v>81065</v>
      </c>
      <c r="U12" s="108">
        <v>8159831243</v>
      </c>
      <c r="V12" s="108">
        <v>0</v>
      </c>
      <c r="W12" s="108">
        <v>8159831243</v>
      </c>
      <c r="X12" s="101">
        <v>1</v>
      </c>
      <c r="Y12" s="31">
        <v>100</v>
      </c>
      <c r="Z12" s="31">
        <v>0</v>
      </c>
      <c r="AA12" s="31">
        <v>0</v>
      </c>
      <c r="AB12" s="31">
        <v>0</v>
      </c>
      <c r="AC12" s="31">
        <v>0</v>
      </c>
      <c r="AD12" s="31">
        <v>0</v>
      </c>
      <c r="AE12" s="31">
        <v>60</v>
      </c>
      <c r="AF12" s="31">
        <v>61</v>
      </c>
      <c r="AG12" s="101">
        <v>60.5</v>
      </c>
      <c r="AH12" s="32"/>
      <c r="AI12" s="102" t="s">
        <v>121</v>
      </c>
      <c r="AJ12" s="102" t="s">
        <v>122</v>
      </c>
      <c r="AK12" s="111" t="s">
        <v>123</v>
      </c>
      <c r="AL12" s="101" t="s">
        <v>100</v>
      </c>
      <c r="AM12" s="101" t="s">
        <v>101</v>
      </c>
      <c r="AN12" s="101" t="s">
        <v>100</v>
      </c>
      <c r="AO12" s="101"/>
      <c r="AP12" s="76" t="s">
        <v>124</v>
      </c>
      <c r="AQ12" s="151"/>
    </row>
    <row r="13" spans="1:200" s="15" customFormat="1" ht="57.75" customHeight="1" x14ac:dyDescent="0.3">
      <c r="A13" s="148">
        <v>10</v>
      </c>
      <c r="B13" s="142" t="s">
        <v>82</v>
      </c>
      <c r="C13" s="124" t="s">
        <v>125</v>
      </c>
      <c r="D13" s="124" t="s">
        <v>126</v>
      </c>
      <c r="E13" s="125" t="s">
        <v>54</v>
      </c>
      <c r="F13" s="125" t="s">
        <v>55</v>
      </c>
      <c r="G13" s="126" t="s">
        <v>56</v>
      </c>
      <c r="H13" s="127">
        <v>45826</v>
      </c>
      <c r="I13" s="127">
        <v>45828</v>
      </c>
      <c r="J13" s="128" t="s">
        <v>127</v>
      </c>
      <c r="K13" s="128">
        <v>45841</v>
      </c>
      <c r="L13" s="128">
        <v>45842</v>
      </c>
      <c r="M13" s="129">
        <v>0</v>
      </c>
      <c r="N13" s="141" t="s">
        <v>94</v>
      </c>
      <c r="O13" s="131" t="s">
        <v>128</v>
      </c>
      <c r="P13" s="131" t="s">
        <v>57</v>
      </c>
      <c r="Q13" s="125">
        <v>20241301010183</v>
      </c>
      <c r="R13" s="142" t="s">
        <v>129</v>
      </c>
      <c r="S13" s="133" t="s">
        <v>130</v>
      </c>
      <c r="T13" s="92">
        <v>41020</v>
      </c>
      <c r="U13" s="134">
        <v>10942565852</v>
      </c>
      <c r="V13" s="134">
        <v>0</v>
      </c>
      <c r="W13" s="134">
        <v>10942565852</v>
      </c>
      <c r="X13" s="135">
        <v>1</v>
      </c>
      <c r="Y13" s="101">
        <v>100</v>
      </c>
      <c r="Z13" s="101">
        <v>100</v>
      </c>
      <c r="AA13" s="101">
        <v>0</v>
      </c>
      <c r="AB13" s="101">
        <v>0</v>
      </c>
      <c r="AC13" s="101">
        <v>0</v>
      </c>
      <c r="AD13" s="101">
        <v>0</v>
      </c>
      <c r="AE13" s="101">
        <v>78</v>
      </c>
      <c r="AF13" s="101">
        <v>52</v>
      </c>
      <c r="AG13" s="135">
        <v>65</v>
      </c>
      <c r="AH13" s="102"/>
      <c r="AI13" s="136" t="s">
        <v>88</v>
      </c>
      <c r="AJ13" s="136" t="s">
        <v>88</v>
      </c>
      <c r="AK13" s="143" t="s">
        <v>131</v>
      </c>
      <c r="AL13" s="135" t="s">
        <v>132</v>
      </c>
      <c r="AM13" s="135" t="s">
        <v>133</v>
      </c>
      <c r="AN13" s="135" t="s">
        <v>100</v>
      </c>
      <c r="AO13" s="138" t="s">
        <v>134</v>
      </c>
      <c r="AP13" s="144" t="s">
        <v>135</v>
      </c>
      <c r="AQ13" s="151"/>
    </row>
    <row r="14" spans="1:200" s="139" customFormat="1" ht="69.75" customHeight="1" x14ac:dyDescent="0.3">
      <c r="A14" s="126">
        <v>11</v>
      </c>
      <c r="B14" s="106" t="s">
        <v>136</v>
      </c>
      <c r="C14" s="91" t="s">
        <v>137</v>
      </c>
      <c r="D14" s="91" t="s">
        <v>138</v>
      </c>
      <c r="E14" s="92" t="s">
        <v>54</v>
      </c>
      <c r="F14" s="92" t="s">
        <v>55</v>
      </c>
      <c r="G14" s="105" t="s">
        <v>62</v>
      </c>
      <c r="H14" s="95">
        <v>45826</v>
      </c>
      <c r="I14" s="95">
        <v>45828</v>
      </c>
      <c r="J14" s="95">
        <v>45832</v>
      </c>
      <c r="K14" s="95">
        <v>45841</v>
      </c>
      <c r="L14" s="95">
        <v>45842</v>
      </c>
      <c r="M14" s="96">
        <v>0</v>
      </c>
      <c r="N14" s="109" t="s">
        <v>94</v>
      </c>
      <c r="O14" s="98" t="s">
        <v>117</v>
      </c>
      <c r="P14" s="98" t="s">
        <v>57</v>
      </c>
      <c r="Q14" s="105">
        <v>20251301010453</v>
      </c>
      <c r="R14" s="106" t="s">
        <v>139</v>
      </c>
      <c r="S14" s="91" t="s">
        <v>140</v>
      </c>
      <c r="T14" s="92">
        <v>23807</v>
      </c>
      <c r="U14" s="108">
        <v>7113502845</v>
      </c>
      <c r="V14" s="108">
        <v>0</v>
      </c>
      <c r="W14" s="108">
        <v>7113502845</v>
      </c>
      <c r="X14" s="101">
        <v>2</v>
      </c>
      <c r="Y14" s="101">
        <v>93</v>
      </c>
      <c r="Z14" s="101">
        <v>0</v>
      </c>
      <c r="AA14" s="101">
        <v>0</v>
      </c>
      <c r="AB14" s="101">
        <v>0</v>
      </c>
      <c r="AC14" s="101">
        <v>0</v>
      </c>
      <c r="AD14" s="101">
        <v>0</v>
      </c>
      <c r="AE14" s="101">
        <v>55.8</v>
      </c>
      <c r="AF14" s="101">
        <v>65</v>
      </c>
      <c r="AG14" s="101">
        <v>60.4</v>
      </c>
      <c r="AH14" s="102"/>
      <c r="AI14" s="102" t="s">
        <v>98</v>
      </c>
      <c r="AJ14" s="102" t="s">
        <v>98</v>
      </c>
      <c r="AK14" s="116" t="s">
        <v>141</v>
      </c>
      <c r="AL14" s="101" t="s">
        <v>100</v>
      </c>
      <c r="AM14" s="101" t="s">
        <v>101</v>
      </c>
      <c r="AN14" s="101" t="s">
        <v>100</v>
      </c>
      <c r="AO14" s="101"/>
      <c r="AP14" s="101"/>
      <c r="AQ14" s="151"/>
    </row>
    <row r="15" spans="1:200" s="49" customFormat="1" ht="57.75" customHeight="1" x14ac:dyDescent="0.3">
      <c r="A15" s="18">
        <v>12</v>
      </c>
      <c r="B15" s="41" t="s">
        <v>142</v>
      </c>
      <c r="C15" s="41" t="s">
        <v>143</v>
      </c>
      <c r="D15" s="41" t="s">
        <v>144</v>
      </c>
      <c r="E15" s="43" t="s">
        <v>54</v>
      </c>
      <c r="F15" s="43" t="s">
        <v>145</v>
      </c>
      <c r="G15" s="42" t="s">
        <v>116</v>
      </c>
      <c r="H15" s="44"/>
      <c r="I15" s="44"/>
      <c r="J15" s="44"/>
      <c r="K15" s="44"/>
      <c r="L15" s="44"/>
      <c r="M15" s="41">
        <v>0</v>
      </c>
      <c r="N15" s="60" t="s">
        <v>57</v>
      </c>
      <c r="O15" s="67" t="s">
        <v>1</v>
      </c>
      <c r="P15" s="67" t="s">
        <v>57</v>
      </c>
      <c r="Q15" s="42">
        <v>20251301010381</v>
      </c>
      <c r="R15" s="55" t="s">
        <v>146</v>
      </c>
      <c r="S15" s="41"/>
      <c r="T15" s="43">
        <v>5361</v>
      </c>
      <c r="U15" s="45">
        <v>44579220135</v>
      </c>
      <c r="V15" s="45">
        <v>33000000</v>
      </c>
      <c r="W15" s="45">
        <v>44612220135</v>
      </c>
      <c r="X15" s="46">
        <v>2</v>
      </c>
      <c r="Y15" s="46">
        <v>93</v>
      </c>
      <c r="Z15" s="46">
        <v>100</v>
      </c>
      <c r="AA15" s="46">
        <v>50</v>
      </c>
      <c r="AB15" s="46">
        <v>0</v>
      </c>
      <c r="AC15" s="46">
        <v>100</v>
      </c>
      <c r="AD15" s="46">
        <v>100</v>
      </c>
      <c r="AE15" s="46">
        <v>93.3</v>
      </c>
      <c r="AF15" s="46">
        <v>55.2</v>
      </c>
      <c r="AG15" s="46">
        <v>74.25</v>
      </c>
      <c r="AH15" s="47"/>
      <c r="AI15" s="47"/>
      <c r="AJ15" s="47"/>
      <c r="AK15" s="48"/>
      <c r="AL15" s="46"/>
      <c r="AM15" s="46"/>
      <c r="AN15" s="46"/>
      <c r="AO15" s="46"/>
      <c r="AP15" s="46"/>
      <c r="AQ15" s="151"/>
    </row>
    <row r="16" spans="1:200" s="15" customFormat="1" ht="57.75" customHeight="1" x14ac:dyDescent="0.3">
      <c r="A16" s="93">
        <v>13</v>
      </c>
      <c r="B16" s="106" t="s">
        <v>51</v>
      </c>
      <c r="C16" s="91" t="s">
        <v>60</v>
      </c>
      <c r="D16" s="91" t="s">
        <v>147</v>
      </c>
      <c r="E16" s="92" t="s">
        <v>54</v>
      </c>
      <c r="F16" s="92" t="s">
        <v>55</v>
      </c>
      <c r="G16" s="105" t="s">
        <v>56</v>
      </c>
      <c r="H16" s="95">
        <v>45827</v>
      </c>
      <c r="I16" s="30">
        <v>45832</v>
      </c>
      <c r="J16" s="95">
        <v>45832</v>
      </c>
      <c r="K16" s="95">
        <v>45842</v>
      </c>
      <c r="L16" s="95">
        <v>45845</v>
      </c>
      <c r="M16" s="96" t="s">
        <v>148</v>
      </c>
      <c r="N16" s="97">
        <v>45763</v>
      </c>
      <c r="O16" s="98" t="s">
        <v>58</v>
      </c>
      <c r="P16" s="98" t="s">
        <v>64</v>
      </c>
      <c r="Q16" s="105">
        <v>20211301010125</v>
      </c>
      <c r="R16" s="106" t="s">
        <v>149</v>
      </c>
      <c r="S16" s="107" t="s">
        <v>150</v>
      </c>
      <c r="T16" s="92">
        <v>19137</v>
      </c>
      <c r="U16" s="108">
        <v>6342910237</v>
      </c>
      <c r="V16" s="108">
        <v>0</v>
      </c>
      <c r="W16" s="108">
        <v>6342910237</v>
      </c>
      <c r="X16" s="101">
        <v>2</v>
      </c>
      <c r="Y16" s="101">
        <v>93</v>
      </c>
      <c r="Z16" s="101">
        <v>0</v>
      </c>
      <c r="AA16" s="101">
        <v>0</v>
      </c>
      <c r="AB16" s="101">
        <v>0</v>
      </c>
      <c r="AC16" s="101">
        <v>0</v>
      </c>
      <c r="AD16" s="101">
        <v>0</v>
      </c>
      <c r="AE16" s="101">
        <v>55.8</v>
      </c>
      <c r="AF16" s="101">
        <v>63</v>
      </c>
      <c r="AG16" s="101">
        <v>59.4</v>
      </c>
      <c r="AH16" s="102"/>
      <c r="AI16" s="102" t="s">
        <v>151</v>
      </c>
      <c r="AJ16" s="102" t="s">
        <v>68</v>
      </c>
      <c r="AK16" s="103" t="s">
        <v>152</v>
      </c>
      <c r="AL16" s="101" t="s">
        <v>153</v>
      </c>
      <c r="AM16" s="101" t="s">
        <v>101</v>
      </c>
      <c r="AN16" s="101" t="s">
        <v>100</v>
      </c>
      <c r="AO16" s="101"/>
      <c r="AP16" s="101" t="s">
        <v>154</v>
      </c>
      <c r="AQ16" s="151"/>
    </row>
    <row r="17" spans="1:43" s="104" customFormat="1" ht="57.75" customHeight="1" x14ac:dyDescent="0.3">
      <c r="A17" s="93">
        <v>14</v>
      </c>
      <c r="B17" s="106" t="s">
        <v>155</v>
      </c>
      <c r="C17" s="91" t="s">
        <v>156</v>
      </c>
      <c r="D17" s="118" t="s">
        <v>157</v>
      </c>
      <c r="E17" s="92" t="s">
        <v>54</v>
      </c>
      <c r="F17" s="92" t="s">
        <v>55</v>
      </c>
      <c r="G17" s="105" t="s">
        <v>62</v>
      </c>
      <c r="H17" s="95">
        <v>45827</v>
      </c>
      <c r="I17" s="95">
        <v>45832</v>
      </c>
      <c r="J17" s="95">
        <v>45844</v>
      </c>
      <c r="K17" s="95">
        <v>45845</v>
      </c>
      <c r="L17" s="95">
        <v>45845</v>
      </c>
      <c r="M17" s="96" t="s">
        <v>63</v>
      </c>
      <c r="N17" s="97">
        <v>45799</v>
      </c>
      <c r="O17" s="98" t="s">
        <v>117</v>
      </c>
      <c r="P17" s="98" t="s">
        <v>118</v>
      </c>
      <c r="Q17" s="105">
        <v>20241301010061</v>
      </c>
      <c r="R17" s="106" t="s">
        <v>158</v>
      </c>
      <c r="S17" s="107" t="s">
        <v>159</v>
      </c>
      <c r="T17" s="14">
        <v>54000</v>
      </c>
      <c r="U17" s="108">
        <v>29720408644</v>
      </c>
      <c r="V17" s="108">
        <v>0</v>
      </c>
      <c r="W17" s="108">
        <v>29720408644</v>
      </c>
      <c r="X17" s="101">
        <v>2</v>
      </c>
      <c r="Y17" s="31">
        <v>93</v>
      </c>
      <c r="Z17" s="31">
        <v>0</v>
      </c>
      <c r="AA17" s="31">
        <v>100</v>
      </c>
      <c r="AB17" s="31">
        <v>0</v>
      </c>
      <c r="AC17" s="31">
        <v>0</v>
      </c>
      <c r="AD17" s="31">
        <v>0</v>
      </c>
      <c r="AE17" s="31">
        <v>70.8</v>
      </c>
      <c r="AF17" s="31">
        <v>64.5</v>
      </c>
      <c r="AG17" s="101">
        <v>67.650000000000006</v>
      </c>
      <c r="AH17" s="32"/>
      <c r="AI17" s="102" t="s">
        <v>88</v>
      </c>
      <c r="AJ17" s="102" t="s">
        <v>160</v>
      </c>
      <c r="AK17" s="111" t="s">
        <v>161</v>
      </c>
      <c r="AL17" s="101" t="s">
        <v>100</v>
      </c>
      <c r="AM17" s="101" t="s">
        <v>101</v>
      </c>
      <c r="AN17" s="101" t="s">
        <v>100</v>
      </c>
      <c r="AO17" s="101"/>
      <c r="AP17" s="101" t="s">
        <v>162</v>
      </c>
      <c r="AQ17" s="155"/>
    </row>
    <row r="18" spans="1:43" s="15" customFormat="1" ht="57.75" customHeight="1" x14ac:dyDescent="0.3">
      <c r="A18" s="148">
        <v>15</v>
      </c>
      <c r="B18" s="106" t="s">
        <v>91</v>
      </c>
      <c r="C18" s="91" t="s">
        <v>92</v>
      </c>
      <c r="D18" s="91" t="s">
        <v>163</v>
      </c>
      <c r="E18" s="92" t="s">
        <v>54</v>
      </c>
      <c r="F18" s="92" t="s">
        <v>55</v>
      </c>
      <c r="G18" s="105" t="s">
        <v>62</v>
      </c>
      <c r="H18" s="95">
        <v>45827</v>
      </c>
      <c r="I18" s="30">
        <v>45832</v>
      </c>
      <c r="J18" s="30">
        <v>45833</v>
      </c>
      <c r="K18" s="95">
        <v>45842</v>
      </c>
      <c r="L18" s="95">
        <v>45845</v>
      </c>
      <c r="M18" s="112" t="s">
        <v>76</v>
      </c>
      <c r="N18" s="97">
        <v>45734</v>
      </c>
      <c r="O18" s="98" t="s">
        <v>58</v>
      </c>
      <c r="P18" s="98" t="s">
        <v>85</v>
      </c>
      <c r="Q18" s="105">
        <v>20241301010318</v>
      </c>
      <c r="R18" s="106" t="s">
        <v>164</v>
      </c>
      <c r="S18" s="107" t="s">
        <v>165</v>
      </c>
      <c r="T18" s="14">
        <v>70823</v>
      </c>
      <c r="U18" s="108">
        <v>7642233108</v>
      </c>
      <c r="V18" s="108">
        <v>300000000</v>
      </c>
      <c r="W18" s="108">
        <v>7942233108</v>
      </c>
      <c r="X18" s="101">
        <v>2</v>
      </c>
      <c r="Y18" s="31">
        <v>93</v>
      </c>
      <c r="Z18" s="31">
        <v>100</v>
      </c>
      <c r="AA18" s="31">
        <v>0</v>
      </c>
      <c r="AB18" s="31">
        <v>0</v>
      </c>
      <c r="AC18" s="31">
        <v>100</v>
      </c>
      <c r="AD18" s="31">
        <v>0</v>
      </c>
      <c r="AE18" s="31">
        <v>75.8</v>
      </c>
      <c r="AF18" s="31">
        <v>46</v>
      </c>
      <c r="AG18" s="101">
        <v>60.9</v>
      </c>
      <c r="AH18" s="32"/>
      <c r="AI18" s="102" t="s">
        <v>166</v>
      </c>
      <c r="AJ18" s="102" t="s">
        <v>167</v>
      </c>
      <c r="AK18" s="111" t="s">
        <v>168</v>
      </c>
      <c r="AL18" s="101" t="s">
        <v>100</v>
      </c>
      <c r="AM18" s="101" t="s">
        <v>169</v>
      </c>
      <c r="AN18" s="101"/>
      <c r="AO18" s="101"/>
      <c r="AP18" s="101" t="s">
        <v>170</v>
      </c>
      <c r="AQ18" s="151"/>
    </row>
    <row r="19" spans="1:43" s="15" customFormat="1" ht="57.75" customHeight="1" x14ac:dyDescent="0.3">
      <c r="A19" s="93">
        <v>16</v>
      </c>
      <c r="B19" s="106" t="s">
        <v>91</v>
      </c>
      <c r="C19" s="91" t="s">
        <v>171</v>
      </c>
      <c r="D19" s="91" t="s">
        <v>172</v>
      </c>
      <c r="E19" s="92" t="s">
        <v>54</v>
      </c>
      <c r="F19" s="92" t="s">
        <v>55</v>
      </c>
      <c r="G19" s="105" t="s">
        <v>116</v>
      </c>
      <c r="H19" s="95">
        <v>45827</v>
      </c>
      <c r="I19" s="30">
        <v>45832</v>
      </c>
      <c r="J19" s="95">
        <v>45833</v>
      </c>
      <c r="K19" s="95">
        <v>45842</v>
      </c>
      <c r="L19" s="95">
        <v>45845</v>
      </c>
      <c r="M19" s="96" t="s">
        <v>148</v>
      </c>
      <c r="N19" s="97">
        <v>45775</v>
      </c>
      <c r="O19" s="98" t="s">
        <v>117</v>
      </c>
      <c r="P19" s="98" t="s">
        <v>173</v>
      </c>
      <c r="Q19" s="105">
        <v>20241301010386</v>
      </c>
      <c r="R19" s="106" t="s">
        <v>174</v>
      </c>
      <c r="S19" s="107" t="s">
        <v>175</v>
      </c>
      <c r="T19" s="14">
        <v>13442</v>
      </c>
      <c r="U19" s="108">
        <v>11367185434.790001</v>
      </c>
      <c r="V19" s="108">
        <v>0</v>
      </c>
      <c r="W19" s="108">
        <v>11367185434.790001</v>
      </c>
      <c r="X19" s="101">
        <v>3</v>
      </c>
      <c r="Y19" s="31">
        <v>86</v>
      </c>
      <c r="Z19" s="31">
        <v>0</v>
      </c>
      <c r="AA19" s="31">
        <v>0</v>
      </c>
      <c r="AB19" s="31">
        <v>0</v>
      </c>
      <c r="AC19" s="31">
        <v>0</v>
      </c>
      <c r="AD19" s="31">
        <v>100</v>
      </c>
      <c r="AE19" s="31">
        <v>61.6</v>
      </c>
      <c r="AF19" s="31">
        <v>55</v>
      </c>
      <c r="AG19" s="101">
        <v>58.3</v>
      </c>
      <c r="AH19" s="32"/>
      <c r="AI19" s="102" t="s">
        <v>176</v>
      </c>
      <c r="AJ19" s="102" t="s">
        <v>176</v>
      </c>
      <c r="AK19" s="111" t="s">
        <v>177</v>
      </c>
      <c r="AL19" s="101"/>
      <c r="AM19" s="101"/>
      <c r="AN19" s="101"/>
      <c r="AO19" s="101"/>
      <c r="AP19" s="101"/>
      <c r="AQ19" s="151"/>
    </row>
    <row r="20" spans="1:43" s="104" customFormat="1" ht="57.75" customHeight="1" x14ac:dyDescent="0.3">
      <c r="A20" s="93">
        <v>17</v>
      </c>
      <c r="B20" s="106" t="s">
        <v>178</v>
      </c>
      <c r="C20" s="91" t="s">
        <v>143</v>
      </c>
      <c r="D20" s="91" t="s">
        <v>179</v>
      </c>
      <c r="E20" s="92" t="s">
        <v>54</v>
      </c>
      <c r="F20" s="92" t="s">
        <v>55</v>
      </c>
      <c r="G20" s="105" t="s">
        <v>62</v>
      </c>
      <c r="H20" s="95">
        <v>45827</v>
      </c>
      <c r="I20" s="95">
        <v>45832</v>
      </c>
      <c r="J20" s="95">
        <v>45834</v>
      </c>
      <c r="K20" s="95">
        <v>45845</v>
      </c>
      <c r="L20" s="95">
        <v>45845</v>
      </c>
      <c r="M20" s="96">
        <v>0</v>
      </c>
      <c r="N20" s="109" t="s">
        <v>94</v>
      </c>
      <c r="O20" s="98" t="s">
        <v>117</v>
      </c>
      <c r="P20" s="98" t="s">
        <v>57</v>
      </c>
      <c r="Q20" s="105">
        <v>20251301010355</v>
      </c>
      <c r="R20" s="106" t="s">
        <v>180</v>
      </c>
      <c r="S20" s="107" t="s">
        <v>181</v>
      </c>
      <c r="T20" s="14">
        <v>5480</v>
      </c>
      <c r="U20" s="108">
        <v>6867553539</v>
      </c>
      <c r="V20" s="108">
        <v>0</v>
      </c>
      <c r="W20" s="108">
        <v>6867553539</v>
      </c>
      <c r="X20" s="101">
        <v>1</v>
      </c>
      <c r="Y20" s="31">
        <v>100</v>
      </c>
      <c r="Z20" s="31">
        <v>0</v>
      </c>
      <c r="AA20" s="31">
        <v>0</v>
      </c>
      <c r="AB20" s="31">
        <v>0</v>
      </c>
      <c r="AC20" s="31">
        <v>0</v>
      </c>
      <c r="AD20" s="31">
        <v>0</v>
      </c>
      <c r="AE20" s="31">
        <v>60</v>
      </c>
      <c r="AF20" s="31">
        <v>65</v>
      </c>
      <c r="AG20" s="101">
        <v>62.5</v>
      </c>
      <c r="AH20" s="32"/>
      <c r="AI20" s="102" t="s">
        <v>182</v>
      </c>
      <c r="AJ20" s="102" t="s">
        <v>183</v>
      </c>
      <c r="AK20" s="111" t="s">
        <v>184</v>
      </c>
      <c r="AL20" s="101"/>
      <c r="AM20" s="101"/>
      <c r="AN20" s="101"/>
      <c r="AO20" s="101"/>
      <c r="AP20" s="76" t="s">
        <v>124</v>
      </c>
      <c r="AQ20" s="151"/>
    </row>
    <row r="21" spans="1:43" s="90" customFormat="1" ht="57.75" customHeight="1" x14ac:dyDescent="0.3">
      <c r="A21" s="93">
        <v>18</v>
      </c>
      <c r="B21" s="106" t="s">
        <v>51</v>
      </c>
      <c r="C21" s="91" t="s">
        <v>52</v>
      </c>
      <c r="D21" s="91" t="s">
        <v>185</v>
      </c>
      <c r="E21" s="92" t="s">
        <v>54</v>
      </c>
      <c r="F21" s="92" t="s">
        <v>55</v>
      </c>
      <c r="G21" s="105" t="s">
        <v>116</v>
      </c>
      <c r="H21" s="95">
        <v>45828</v>
      </c>
      <c r="I21" s="95">
        <v>45833</v>
      </c>
      <c r="J21" s="95">
        <v>45834</v>
      </c>
      <c r="K21" s="95" t="s">
        <v>186</v>
      </c>
      <c r="L21" s="95">
        <v>45846</v>
      </c>
      <c r="M21" s="91">
        <v>0</v>
      </c>
      <c r="N21" s="109" t="s">
        <v>94</v>
      </c>
      <c r="O21" s="98" t="s">
        <v>117</v>
      </c>
      <c r="P21" s="98" t="s">
        <v>118</v>
      </c>
      <c r="Q21" s="105">
        <v>20251301010437</v>
      </c>
      <c r="R21" s="106" t="s">
        <v>187</v>
      </c>
      <c r="S21" s="107" t="s">
        <v>188</v>
      </c>
      <c r="T21" s="14">
        <v>52540</v>
      </c>
      <c r="U21" s="108">
        <v>11718526787</v>
      </c>
      <c r="V21" s="108">
        <v>0</v>
      </c>
      <c r="W21" s="108">
        <v>11718526787</v>
      </c>
      <c r="X21" s="101">
        <v>1</v>
      </c>
      <c r="Y21" s="31">
        <v>100</v>
      </c>
      <c r="Z21" s="31">
        <v>100</v>
      </c>
      <c r="AA21" s="31">
        <v>0</v>
      </c>
      <c r="AB21" s="31">
        <v>0</v>
      </c>
      <c r="AC21" s="31">
        <v>0</v>
      </c>
      <c r="AD21" s="31">
        <v>0</v>
      </c>
      <c r="AE21" s="31">
        <v>78</v>
      </c>
      <c r="AF21" s="31">
        <v>50</v>
      </c>
      <c r="AG21" s="101">
        <v>64</v>
      </c>
      <c r="AH21" s="32"/>
      <c r="AI21" s="102" t="s">
        <v>67</v>
      </c>
      <c r="AJ21" s="102" t="s">
        <v>67</v>
      </c>
      <c r="AK21" s="111" t="s">
        <v>184</v>
      </c>
      <c r="AL21" s="101" t="s">
        <v>100</v>
      </c>
      <c r="AM21" s="101" t="s">
        <v>101</v>
      </c>
      <c r="AN21" s="101" t="s">
        <v>100</v>
      </c>
      <c r="AO21" s="101"/>
      <c r="AP21" s="76" t="s">
        <v>124</v>
      </c>
      <c r="AQ21" s="151"/>
    </row>
    <row r="22" spans="1:43" s="104" customFormat="1" ht="57.75" customHeight="1" x14ac:dyDescent="0.3">
      <c r="A22" s="93">
        <v>19</v>
      </c>
      <c r="B22" s="106" t="s">
        <v>51</v>
      </c>
      <c r="C22" s="91" t="s">
        <v>60</v>
      </c>
      <c r="D22" s="91" t="s">
        <v>189</v>
      </c>
      <c r="E22" s="92" t="s">
        <v>54</v>
      </c>
      <c r="F22" s="92" t="s">
        <v>55</v>
      </c>
      <c r="G22" s="105" t="s">
        <v>56</v>
      </c>
      <c r="H22" s="95">
        <v>45831</v>
      </c>
      <c r="I22" s="95">
        <v>45833</v>
      </c>
      <c r="J22" s="95">
        <v>45838</v>
      </c>
      <c r="K22" s="95">
        <v>45847</v>
      </c>
      <c r="L22" s="95">
        <v>45847</v>
      </c>
      <c r="M22" s="91">
        <v>0</v>
      </c>
      <c r="N22" s="109" t="s">
        <v>94</v>
      </c>
      <c r="O22" s="98" t="s">
        <v>117</v>
      </c>
      <c r="P22" s="98" t="s">
        <v>57</v>
      </c>
      <c r="Q22" s="105">
        <v>20241301010422</v>
      </c>
      <c r="R22" s="106" t="s">
        <v>190</v>
      </c>
      <c r="S22" s="107" t="s">
        <v>191</v>
      </c>
      <c r="T22" s="14">
        <v>19473</v>
      </c>
      <c r="U22" s="108">
        <v>10758108109</v>
      </c>
      <c r="V22" s="108">
        <v>0</v>
      </c>
      <c r="W22" s="108">
        <v>10758108109</v>
      </c>
      <c r="X22" s="101">
        <v>2</v>
      </c>
      <c r="Y22" s="31">
        <v>93</v>
      </c>
      <c r="Z22" s="31">
        <v>0</v>
      </c>
      <c r="AA22" s="31">
        <v>0</v>
      </c>
      <c r="AB22" s="31">
        <v>0</v>
      </c>
      <c r="AC22" s="31">
        <v>0</v>
      </c>
      <c r="AD22" s="31">
        <v>0</v>
      </c>
      <c r="AE22" s="31">
        <v>55.8</v>
      </c>
      <c r="AF22" s="31">
        <v>56</v>
      </c>
      <c r="AG22" s="101">
        <v>55.9</v>
      </c>
      <c r="AH22" s="32"/>
      <c r="AI22" s="102" t="s">
        <v>67</v>
      </c>
      <c r="AJ22" s="102" t="s">
        <v>192</v>
      </c>
      <c r="AK22" s="111" t="s">
        <v>193</v>
      </c>
      <c r="AL22" s="101" t="s">
        <v>100</v>
      </c>
      <c r="AM22" s="101" t="s">
        <v>100</v>
      </c>
      <c r="AN22" s="101" t="s">
        <v>100</v>
      </c>
      <c r="AO22" s="101"/>
      <c r="AP22" s="101" t="s">
        <v>194</v>
      </c>
      <c r="AQ22" s="151"/>
    </row>
    <row r="23" spans="1:43" s="15" customFormat="1" ht="57.75" customHeight="1" x14ac:dyDescent="0.3">
      <c r="A23" s="148">
        <v>20</v>
      </c>
      <c r="B23" s="106" t="s">
        <v>195</v>
      </c>
      <c r="C23" s="91" t="s">
        <v>196</v>
      </c>
      <c r="D23" s="91" t="s">
        <v>197</v>
      </c>
      <c r="E23" s="92" t="s">
        <v>54</v>
      </c>
      <c r="F23" s="92" t="s">
        <v>55</v>
      </c>
      <c r="G23" s="105" t="s">
        <v>62</v>
      </c>
      <c r="H23" s="95">
        <v>45831</v>
      </c>
      <c r="I23" s="95">
        <v>45833</v>
      </c>
      <c r="J23" s="95" t="s">
        <v>198</v>
      </c>
      <c r="K23" s="95">
        <v>45846</v>
      </c>
      <c r="L23" s="95">
        <v>45847</v>
      </c>
      <c r="M23" s="96">
        <v>0</v>
      </c>
      <c r="N23" s="109" t="s">
        <v>94</v>
      </c>
      <c r="O23" s="98" t="s">
        <v>58</v>
      </c>
      <c r="P23" s="98" t="s">
        <v>199</v>
      </c>
      <c r="Q23" s="105">
        <v>20201301011671</v>
      </c>
      <c r="R23" s="106" t="s">
        <v>200</v>
      </c>
      <c r="S23" s="107" t="s">
        <v>201</v>
      </c>
      <c r="T23" s="14">
        <v>44650</v>
      </c>
      <c r="U23" s="108">
        <v>15684569924.76</v>
      </c>
      <c r="V23" s="108">
        <v>0</v>
      </c>
      <c r="W23" s="108">
        <v>15684569924.76</v>
      </c>
      <c r="X23" s="101">
        <v>6</v>
      </c>
      <c r="Y23" s="31">
        <v>64</v>
      </c>
      <c r="Z23" s="31">
        <v>100</v>
      </c>
      <c r="AA23" s="31">
        <v>0</v>
      </c>
      <c r="AB23" s="31">
        <v>0</v>
      </c>
      <c r="AC23" s="31">
        <v>0</v>
      </c>
      <c r="AD23" s="31">
        <v>0</v>
      </c>
      <c r="AE23" s="31">
        <v>56.4</v>
      </c>
      <c r="AF23" s="31">
        <v>51</v>
      </c>
      <c r="AG23" s="101">
        <v>53.7</v>
      </c>
      <c r="AH23" s="32"/>
      <c r="AI23" s="102" t="s">
        <v>98</v>
      </c>
      <c r="AJ23" s="102" t="s">
        <v>202</v>
      </c>
      <c r="AK23" s="115" t="s">
        <v>203</v>
      </c>
      <c r="AL23" s="101" t="s">
        <v>204</v>
      </c>
      <c r="AM23" s="101" t="s">
        <v>100</v>
      </c>
      <c r="AN23" s="101"/>
      <c r="AO23" s="101"/>
      <c r="AP23" s="101" t="s">
        <v>205</v>
      </c>
      <c r="AQ23" s="151"/>
    </row>
    <row r="24" spans="1:43" s="15" customFormat="1" ht="57.75" customHeight="1" x14ac:dyDescent="0.3">
      <c r="A24" s="93">
        <v>21</v>
      </c>
      <c r="B24" s="106" t="s">
        <v>91</v>
      </c>
      <c r="C24" s="91" t="s">
        <v>92</v>
      </c>
      <c r="D24" s="91" t="s">
        <v>206</v>
      </c>
      <c r="E24" s="92" t="s">
        <v>54</v>
      </c>
      <c r="F24" s="92" t="s">
        <v>55</v>
      </c>
      <c r="G24" s="105" t="s">
        <v>56</v>
      </c>
      <c r="H24" s="95">
        <v>45832</v>
      </c>
      <c r="I24" s="95">
        <v>45834</v>
      </c>
      <c r="J24" s="95">
        <v>45835</v>
      </c>
      <c r="K24" s="95">
        <v>45846</v>
      </c>
      <c r="L24" s="95">
        <v>45847</v>
      </c>
      <c r="M24" s="96" t="s">
        <v>76</v>
      </c>
      <c r="N24" s="117">
        <v>45742</v>
      </c>
      <c r="O24" s="98" t="s">
        <v>117</v>
      </c>
      <c r="P24" s="98" t="s">
        <v>118</v>
      </c>
      <c r="Q24" s="105">
        <v>20241301010367</v>
      </c>
      <c r="R24" s="106" t="s">
        <v>207</v>
      </c>
      <c r="S24" s="91"/>
      <c r="T24" s="8">
        <v>70713</v>
      </c>
      <c r="U24" s="108">
        <v>22786673059</v>
      </c>
      <c r="V24" s="108">
        <v>100000000</v>
      </c>
      <c r="W24" s="108">
        <v>22886673059</v>
      </c>
      <c r="X24" s="101">
        <v>2</v>
      </c>
      <c r="Y24" s="11">
        <v>93</v>
      </c>
      <c r="Z24" s="11">
        <v>0</v>
      </c>
      <c r="AA24" s="11">
        <v>50</v>
      </c>
      <c r="AB24" s="11">
        <v>0</v>
      </c>
      <c r="AC24" s="11">
        <v>100</v>
      </c>
      <c r="AD24" s="11">
        <v>0</v>
      </c>
      <c r="AE24" s="11">
        <v>65.3</v>
      </c>
      <c r="AF24" s="11">
        <v>50.428571428571402</v>
      </c>
      <c r="AG24" s="101">
        <v>57.8642857142857</v>
      </c>
      <c r="AH24" s="12"/>
      <c r="AI24" s="102" t="s">
        <v>166</v>
      </c>
      <c r="AJ24" s="102" t="s">
        <v>166</v>
      </c>
      <c r="AK24" s="111" t="s">
        <v>208</v>
      </c>
      <c r="AL24" s="101" t="s">
        <v>100</v>
      </c>
      <c r="AM24" s="101" t="s">
        <v>101</v>
      </c>
      <c r="AN24" s="101" t="s">
        <v>100</v>
      </c>
      <c r="AO24" s="101"/>
      <c r="AP24" s="101" t="s">
        <v>209</v>
      </c>
      <c r="AQ24" s="151"/>
    </row>
    <row r="25" spans="1:43" s="104" customFormat="1" ht="57.75" customHeight="1" x14ac:dyDescent="0.3">
      <c r="A25" s="93">
        <v>22</v>
      </c>
      <c r="B25" s="106" t="s">
        <v>142</v>
      </c>
      <c r="C25" s="91" t="s">
        <v>143</v>
      </c>
      <c r="D25" s="91" t="s">
        <v>210</v>
      </c>
      <c r="E25" s="92" t="s">
        <v>54</v>
      </c>
      <c r="F25" s="92" t="s">
        <v>55</v>
      </c>
      <c r="G25" s="105" t="s">
        <v>56</v>
      </c>
      <c r="H25" s="95">
        <v>45832</v>
      </c>
      <c r="I25" s="95">
        <v>45834</v>
      </c>
      <c r="J25" s="95">
        <v>45838</v>
      </c>
      <c r="K25" s="95">
        <v>45846</v>
      </c>
      <c r="L25" s="95">
        <v>45847</v>
      </c>
      <c r="M25" s="91">
        <v>0</v>
      </c>
      <c r="N25" s="109" t="s">
        <v>94</v>
      </c>
      <c r="O25" s="98" t="s">
        <v>117</v>
      </c>
      <c r="P25" s="98" t="s">
        <v>118</v>
      </c>
      <c r="Q25" s="105">
        <v>20251301010570</v>
      </c>
      <c r="R25" s="106" t="s">
        <v>211</v>
      </c>
      <c r="S25" s="107" t="s">
        <v>212</v>
      </c>
      <c r="T25" s="8">
        <v>5604</v>
      </c>
      <c r="U25" s="108">
        <v>6867553539</v>
      </c>
      <c r="V25" s="108">
        <v>0</v>
      </c>
      <c r="W25" s="108">
        <v>6867553539</v>
      </c>
      <c r="X25" s="101">
        <v>1</v>
      </c>
      <c r="Y25" s="11">
        <v>100</v>
      </c>
      <c r="Z25" s="11">
        <v>0</v>
      </c>
      <c r="AA25" s="11">
        <v>0</v>
      </c>
      <c r="AB25" s="11">
        <v>0</v>
      </c>
      <c r="AC25" s="11">
        <v>0</v>
      </c>
      <c r="AD25" s="11">
        <v>0</v>
      </c>
      <c r="AE25" s="11">
        <v>60</v>
      </c>
      <c r="AF25" s="11">
        <v>59</v>
      </c>
      <c r="AG25" s="101">
        <v>59.5</v>
      </c>
      <c r="AH25" s="12"/>
      <c r="AI25" s="102" t="s">
        <v>213</v>
      </c>
      <c r="AJ25" s="102" t="s">
        <v>214</v>
      </c>
      <c r="AK25" s="111" t="s">
        <v>215</v>
      </c>
      <c r="AL25" s="101" t="s">
        <v>100</v>
      </c>
      <c r="AM25" s="101" t="s">
        <v>100</v>
      </c>
      <c r="AN25" s="101" t="s">
        <v>100</v>
      </c>
      <c r="AO25" s="101"/>
      <c r="AP25" s="101" t="s">
        <v>216</v>
      </c>
      <c r="AQ25" s="151"/>
    </row>
    <row r="26" spans="1:43" ht="57.75" customHeight="1" x14ac:dyDescent="0.3">
      <c r="A26" s="146">
        <v>23</v>
      </c>
      <c r="B26" s="53" t="s">
        <v>82</v>
      </c>
      <c r="C26" s="6" t="s">
        <v>83</v>
      </c>
      <c r="D26" s="6" t="s">
        <v>217</v>
      </c>
      <c r="E26" s="8" t="s">
        <v>54</v>
      </c>
      <c r="F26" s="8" t="s">
        <v>55</v>
      </c>
      <c r="G26" s="7" t="s">
        <v>56</v>
      </c>
      <c r="H26" s="9"/>
      <c r="I26" s="9"/>
      <c r="J26" s="9"/>
      <c r="K26" s="9"/>
      <c r="L26" s="9"/>
      <c r="M26" s="35">
        <v>0</v>
      </c>
      <c r="N26" s="57" t="s">
        <v>57</v>
      </c>
      <c r="O26" s="52" t="s">
        <v>58</v>
      </c>
      <c r="P26" s="52" t="s">
        <v>57</v>
      </c>
      <c r="Q26" s="7">
        <v>20251301010220</v>
      </c>
      <c r="R26" s="53" t="s">
        <v>218</v>
      </c>
      <c r="S26" s="6"/>
      <c r="T26" s="8">
        <v>18410</v>
      </c>
      <c r="U26" s="10">
        <v>9493976838</v>
      </c>
      <c r="V26" s="10">
        <v>80000000</v>
      </c>
      <c r="W26" s="10">
        <v>9573976838</v>
      </c>
      <c r="X26" s="11">
        <v>2</v>
      </c>
      <c r="Y26" s="11">
        <v>93</v>
      </c>
      <c r="Z26" s="11">
        <v>100</v>
      </c>
      <c r="AA26" s="11">
        <v>0</v>
      </c>
      <c r="AB26" s="11">
        <v>0</v>
      </c>
      <c r="AC26" s="11">
        <v>100</v>
      </c>
      <c r="AD26" s="11">
        <v>0</v>
      </c>
      <c r="AE26" s="11">
        <v>75.8</v>
      </c>
      <c r="AF26" s="11">
        <v>49</v>
      </c>
      <c r="AG26" s="11">
        <v>62.4</v>
      </c>
      <c r="AH26" s="12">
        <v>61147987285.329323</v>
      </c>
      <c r="AI26" s="12"/>
      <c r="AJ26" s="12"/>
      <c r="AK26" s="13" t="s">
        <v>109</v>
      </c>
      <c r="AL26" s="11"/>
      <c r="AM26" s="11"/>
      <c r="AN26" s="11"/>
      <c r="AO26" s="11"/>
      <c r="AP26" s="11"/>
      <c r="AQ26" s="151"/>
    </row>
    <row r="27" spans="1:43" s="15" customFormat="1" ht="57.75" customHeight="1" x14ac:dyDescent="0.3">
      <c r="A27" s="148">
        <v>24</v>
      </c>
      <c r="B27" s="106" t="s">
        <v>142</v>
      </c>
      <c r="C27" s="91" t="s">
        <v>143</v>
      </c>
      <c r="D27" s="91" t="s">
        <v>219</v>
      </c>
      <c r="E27" s="92" t="s">
        <v>54</v>
      </c>
      <c r="F27" s="92" t="s">
        <v>55</v>
      </c>
      <c r="G27" s="105" t="s">
        <v>56</v>
      </c>
      <c r="H27" s="95">
        <v>45832</v>
      </c>
      <c r="I27" s="95">
        <v>45834</v>
      </c>
      <c r="J27" s="95">
        <v>45838</v>
      </c>
      <c r="K27" s="95">
        <v>45846</v>
      </c>
      <c r="L27" s="95">
        <v>45847</v>
      </c>
      <c r="M27" s="96" t="s">
        <v>148</v>
      </c>
      <c r="N27" s="117">
        <v>45742</v>
      </c>
      <c r="O27" s="98" t="s">
        <v>58</v>
      </c>
      <c r="P27" s="98" t="s">
        <v>64</v>
      </c>
      <c r="Q27" s="105">
        <v>20241301010236</v>
      </c>
      <c r="R27" s="106" t="s">
        <v>220</v>
      </c>
      <c r="S27" s="107" t="s">
        <v>221</v>
      </c>
      <c r="T27" s="14">
        <v>5107</v>
      </c>
      <c r="U27" s="108">
        <v>9909634744</v>
      </c>
      <c r="V27" s="108">
        <v>0</v>
      </c>
      <c r="W27" s="108">
        <v>9909634744</v>
      </c>
      <c r="X27" s="101">
        <v>4</v>
      </c>
      <c r="Y27" s="31">
        <v>79</v>
      </c>
      <c r="Z27" s="31">
        <v>0</v>
      </c>
      <c r="AA27" s="31">
        <v>0</v>
      </c>
      <c r="AB27" s="31">
        <v>0</v>
      </c>
      <c r="AC27" s="31">
        <v>0</v>
      </c>
      <c r="AD27" s="31">
        <v>0</v>
      </c>
      <c r="AE27" s="31">
        <v>47.4</v>
      </c>
      <c r="AF27" s="31">
        <v>53</v>
      </c>
      <c r="AG27" s="101">
        <v>50.2</v>
      </c>
      <c r="AH27" s="32">
        <v>16762283969.07</v>
      </c>
      <c r="AI27" s="102" t="s">
        <v>182</v>
      </c>
      <c r="AJ27" s="102" t="s">
        <v>222</v>
      </c>
      <c r="AK27" s="111" t="s">
        <v>223</v>
      </c>
      <c r="AL27" s="101" t="s">
        <v>224</v>
      </c>
      <c r="AM27" s="101" t="s">
        <v>225</v>
      </c>
      <c r="AN27" s="101" t="s">
        <v>100</v>
      </c>
      <c r="AO27" s="101"/>
      <c r="AP27" s="101" t="s">
        <v>226</v>
      </c>
      <c r="AQ27" s="151"/>
    </row>
    <row r="28" spans="1:43" s="15" customFormat="1" ht="57.75" customHeight="1" x14ac:dyDescent="0.3">
      <c r="A28" s="148">
        <v>25</v>
      </c>
      <c r="B28" s="74" t="s">
        <v>82</v>
      </c>
      <c r="C28" s="69" t="s">
        <v>83</v>
      </c>
      <c r="D28" s="69" t="s">
        <v>227</v>
      </c>
      <c r="E28" s="14" t="s">
        <v>54</v>
      </c>
      <c r="F28" s="14" t="s">
        <v>55</v>
      </c>
      <c r="G28" s="73" t="s">
        <v>56</v>
      </c>
      <c r="H28" s="30">
        <v>45832</v>
      </c>
      <c r="I28" s="30">
        <v>45834</v>
      </c>
      <c r="J28" s="85" t="s">
        <v>228</v>
      </c>
      <c r="K28" s="30"/>
      <c r="L28" s="30">
        <v>45847</v>
      </c>
      <c r="M28" s="34">
        <v>0</v>
      </c>
      <c r="N28" s="61" t="s">
        <v>94</v>
      </c>
      <c r="O28" s="56" t="s">
        <v>58</v>
      </c>
      <c r="P28" s="56" t="s">
        <v>57</v>
      </c>
      <c r="Q28" s="73">
        <v>20251301010393</v>
      </c>
      <c r="R28" s="74" t="s">
        <v>229</v>
      </c>
      <c r="S28" s="69"/>
      <c r="T28" s="8">
        <v>18460</v>
      </c>
      <c r="U28" s="75">
        <v>11750486836</v>
      </c>
      <c r="V28" s="75">
        <v>0</v>
      </c>
      <c r="W28" s="75">
        <v>11750486836</v>
      </c>
      <c r="X28" s="31">
        <v>6</v>
      </c>
      <c r="Y28" s="11">
        <v>64</v>
      </c>
      <c r="Z28" s="11">
        <v>0</v>
      </c>
      <c r="AA28" s="11">
        <v>25</v>
      </c>
      <c r="AB28" s="11">
        <v>0</v>
      </c>
      <c r="AC28" s="11">
        <v>0</v>
      </c>
      <c r="AD28" s="11">
        <v>0</v>
      </c>
      <c r="AE28" s="11">
        <v>42.15</v>
      </c>
      <c r="AF28" s="11">
        <v>48.5</v>
      </c>
      <c r="AG28" s="31">
        <v>45.325000000000003</v>
      </c>
      <c r="AH28" s="12"/>
      <c r="AI28" s="32" t="s">
        <v>230</v>
      </c>
      <c r="AJ28" s="32" t="s">
        <v>230</v>
      </c>
      <c r="AK28" s="115" t="s">
        <v>231</v>
      </c>
      <c r="AL28" s="31"/>
      <c r="AM28" s="31"/>
      <c r="AN28" s="31"/>
      <c r="AO28" s="31"/>
      <c r="AP28" s="76" t="s">
        <v>232</v>
      </c>
      <c r="AQ28" s="151"/>
    </row>
    <row r="29" spans="1:43" s="49" customFormat="1" ht="57.75" customHeight="1" x14ac:dyDescent="0.3">
      <c r="A29" s="18">
        <v>26</v>
      </c>
      <c r="B29" s="41" t="s">
        <v>82</v>
      </c>
      <c r="C29" s="41" t="s">
        <v>83</v>
      </c>
      <c r="D29" s="41" t="s">
        <v>233</v>
      </c>
      <c r="E29" s="43" t="s">
        <v>54</v>
      </c>
      <c r="F29" s="43" t="s">
        <v>145</v>
      </c>
      <c r="G29" s="42" t="s">
        <v>56</v>
      </c>
      <c r="H29" s="44"/>
      <c r="I29" s="44"/>
      <c r="J29" s="44"/>
      <c r="K29" s="44"/>
      <c r="L29" s="44"/>
      <c r="M29" s="50" t="s">
        <v>234</v>
      </c>
      <c r="N29" s="62">
        <v>45733</v>
      </c>
      <c r="O29" s="67" t="s">
        <v>1</v>
      </c>
      <c r="P29" s="67" t="s">
        <v>57</v>
      </c>
      <c r="Q29" s="42">
        <v>20211301011344</v>
      </c>
      <c r="R29" s="55" t="s">
        <v>235</v>
      </c>
      <c r="S29" s="41"/>
      <c r="T29" s="43">
        <v>18479</v>
      </c>
      <c r="U29" s="45">
        <v>6091677902</v>
      </c>
      <c r="V29" s="45">
        <v>0</v>
      </c>
      <c r="W29" s="45">
        <v>6091677902</v>
      </c>
      <c r="X29" s="46">
        <v>2</v>
      </c>
      <c r="Y29" s="46">
        <v>93</v>
      </c>
      <c r="Z29" s="46">
        <v>100</v>
      </c>
      <c r="AA29" s="46">
        <v>0</v>
      </c>
      <c r="AB29" s="46">
        <v>0</v>
      </c>
      <c r="AC29" s="46">
        <v>0</v>
      </c>
      <c r="AD29" s="46">
        <v>0</v>
      </c>
      <c r="AE29" s="46">
        <v>73.8</v>
      </c>
      <c r="AF29" s="46">
        <v>18</v>
      </c>
      <c r="AG29" s="46">
        <v>45.9</v>
      </c>
      <c r="AH29" s="47"/>
      <c r="AI29" s="47"/>
      <c r="AJ29" s="47"/>
      <c r="AK29" s="48"/>
      <c r="AL29" s="46"/>
      <c r="AM29" s="46"/>
      <c r="AN29" s="46"/>
      <c r="AO29" s="46"/>
      <c r="AP29" s="46"/>
      <c r="AQ29" s="151"/>
    </row>
    <row r="30" spans="1:43" s="15" customFormat="1" ht="57.75" customHeight="1" x14ac:dyDescent="0.3">
      <c r="A30" s="93">
        <v>27</v>
      </c>
      <c r="B30" s="106" t="s">
        <v>195</v>
      </c>
      <c r="C30" s="91" t="s">
        <v>196</v>
      </c>
      <c r="D30" s="91" t="s">
        <v>236</v>
      </c>
      <c r="E30" s="92" t="s">
        <v>54</v>
      </c>
      <c r="F30" s="92" t="s">
        <v>55</v>
      </c>
      <c r="G30" s="105" t="s">
        <v>56</v>
      </c>
      <c r="H30" s="95">
        <v>45832</v>
      </c>
      <c r="I30" s="95">
        <v>45834</v>
      </c>
      <c r="J30" s="95">
        <v>45840</v>
      </c>
      <c r="K30" s="95">
        <v>45847</v>
      </c>
      <c r="L30" s="95">
        <v>45847</v>
      </c>
      <c r="M30" s="96">
        <v>0</v>
      </c>
      <c r="N30" s="109" t="s">
        <v>94</v>
      </c>
      <c r="O30" s="98" t="s">
        <v>117</v>
      </c>
      <c r="P30" s="98" t="s">
        <v>57</v>
      </c>
      <c r="Q30" s="105">
        <v>20251301010336</v>
      </c>
      <c r="R30" s="106" t="s">
        <v>237</v>
      </c>
      <c r="S30" s="107" t="s">
        <v>238</v>
      </c>
      <c r="T30" s="14">
        <v>44279</v>
      </c>
      <c r="U30" s="108">
        <v>12928379554.959999</v>
      </c>
      <c r="V30" s="108">
        <v>0</v>
      </c>
      <c r="W30" s="108">
        <v>12928379554.959999</v>
      </c>
      <c r="X30" s="101">
        <v>2</v>
      </c>
      <c r="Y30" s="31">
        <v>93</v>
      </c>
      <c r="Z30" s="31">
        <v>100</v>
      </c>
      <c r="AA30" s="31">
        <v>0</v>
      </c>
      <c r="AB30" s="31">
        <v>0</v>
      </c>
      <c r="AC30" s="31">
        <v>0</v>
      </c>
      <c r="AD30" s="31">
        <v>0</v>
      </c>
      <c r="AE30" s="31">
        <v>73.8</v>
      </c>
      <c r="AF30" s="31">
        <v>41</v>
      </c>
      <c r="AG30" s="101">
        <v>57.4</v>
      </c>
      <c r="AH30" s="32">
        <v>123261874083.52998</v>
      </c>
      <c r="AI30" s="102" t="s">
        <v>239</v>
      </c>
      <c r="AJ30" s="102" t="s">
        <v>239</v>
      </c>
      <c r="AK30" s="111" t="s">
        <v>161</v>
      </c>
      <c r="AL30" s="101" t="s">
        <v>100</v>
      </c>
      <c r="AM30" s="101" t="s">
        <v>100</v>
      </c>
      <c r="AN30" s="101"/>
      <c r="AO30" s="101"/>
      <c r="AP30" s="76" t="s">
        <v>240</v>
      </c>
      <c r="AQ30" s="151"/>
    </row>
    <row r="31" spans="1:43" ht="57.75" customHeight="1" x14ac:dyDescent="0.3">
      <c r="A31" s="146">
        <v>28</v>
      </c>
      <c r="B31" s="53" t="s">
        <v>82</v>
      </c>
      <c r="C31" s="6" t="s">
        <v>83</v>
      </c>
      <c r="D31" s="6" t="s">
        <v>241</v>
      </c>
      <c r="E31" s="8" t="s">
        <v>54</v>
      </c>
      <c r="F31" s="8" t="s">
        <v>55</v>
      </c>
      <c r="G31" s="7" t="s">
        <v>56</v>
      </c>
      <c r="H31" s="9"/>
      <c r="I31" s="9"/>
      <c r="J31" s="9"/>
      <c r="K31" s="9"/>
      <c r="L31" s="9"/>
      <c r="M31" s="35" t="s">
        <v>242</v>
      </c>
      <c r="N31" s="58">
        <v>45770</v>
      </c>
      <c r="O31" s="52" t="s">
        <v>58</v>
      </c>
      <c r="P31" s="52" t="s">
        <v>85</v>
      </c>
      <c r="Q31" s="7">
        <v>20251301010170</v>
      </c>
      <c r="R31" s="53" t="s">
        <v>243</v>
      </c>
      <c r="S31" s="6"/>
      <c r="T31" s="8">
        <v>18860</v>
      </c>
      <c r="U31" s="10">
        <v>24523986816</v>
      </c>
      <c r="V31" s="10">
        <v>0</v>
      </c>
      <c r="W31" s="10">
        <v>24523986816</v>
      </c>
      <c r="X31" s="11">
        <v>10</v>
      </c>
      <c r="Y31" s="11">
        <v>36</v>
      </c>
      <c r="Z31" s="11">
        <v>100</v>
      </c>
      <c r="AA31" s="11">
        <v>0</v>
      </c>
      <c r="AB31" s="11">
        <v>0</v>
      </c>
      <c r="AC31" s="11">
        <v>0</v>
      </c>
      <c r="AD31" s="11">
        <v>0</v>
      </c>
      <c r="AE31" s="11">
        <v>39.6</v>
      </c>
      <c r="AF31" s="11">
        <v>40</v>
      </c>
      <c r="AG31" s="11">
        <v>39.799999999999997</v>
      </c>
      <c r="AH31" s="12"/>
      <c r="AI31" s="12"/>
      <c r="AJ31" s="12"/>
      <c r="AK31" s="13"/>
      <c r="AL31" s="11"/>
      <c r="AM31" s="11"/>
      <c r="AN31" s="11"/>
      <c r="AO31" s="11"/>
      <c r="AP31" s="11"/>
      <c r="AQ31" s="151"/>
    </row>
    <row r="32" spans="1:43" s="29" customFormat="1" ht="57.75" customHeight="1" x14ac:dyDescent="0.3">
      <c r="A32" s="18">
        <v>29</v>
      </c>
      <c r="B32" s="21" t="s">
        <v>244</v>
      </c>
      <c r="C32" s="21" t="s">
        <v>245</v>
      </c>
      <c r="D32" s="21" t="s">
        <v>246</v>
      </c>
      <c r="E32" s="23" t="s">
        <v>54</v>
      </c>
      <c r="F32" s="23" t="s">
        <v>145</v>
      </c>
      <c r="G32" s="22" t="s">
        <v>106</v>
      </c>
      <c r="H32" s="24"/>
      <c r="I32" s="24"/>
      <c r="J32" s="24"/>
      <c r="K32" s="24"/>
      <c r="L32" s="24"/>
      <c r="M32" s="37" t="s">
        <v>247</v>
      </c>
      <c r="N32" s="63">
        <v>45628</v>
      </c>
      <c r="O32" s="66" t="s">
        <v>1</v>
      </c>
      <c r="P32" s="66" t="s">
        <v>1</v>
      </c>
      <c r="Q32" s="22">
        <v>20241301010225</v>
      </c>
      <c r="R32" s="54" t="s">
        <v>248</v>
      </c>
      <c r="S32" s="21"/>
      <c r="T32" s="23">
        <v>50000</v>
      </c>
      <c r="U32" s="25">
        <v>19231234715</v>
      </c>
      <c r="V32" s="25">
        <v>0</v>
      </c>
      <c r="W32" s="25">
        <v>19231234715</v>
      </c>
      <c r="X32" s="26">
        <v>13</v>
      </c>
      <c r="Y32" s="26">
        <v>14</v>
      </c>
      <c r="Z32" s="26">
        <v>100</v>
      </c>
      <c r="AA32" s="26">
        <v>50</v>
      </c>
      <c r="AB32" s="26">
        <v>0</v>
      </c>
      <c r="AC32" s="26">
        <v>0</v>
      </c>
      <c r="AD32" s="26">
        <v>0</v>
      </c>
      <c r="AE32" s="26">
        <v>33.9</v>
      </c>
      <c r="AF32" s="26">
        <v>52.8</v>
      </c>
      <c r="AG32" s="26">
        <v>43.35</v>
      </c>
      <c r="AH32" s="27"/>
      <c r="AI32" s="27"/>
      <c r="AJ32" s="27"/>
      <c r="AK32" s="28"/>
      <c r="AL32" s="26"/>
      <c r="AM32" s="26"/>
      <c r="AN32" s="26"/>
      <c r="AO32" s="26"/>
      <c r="AP32" s="26"/>
      <c r="AQ32" s="151"/>
    </row>
    <row r="33" spans="1:43" s="29" customFormat="1" ht="57.75" customHeight="1" x14ac:dyDescent="0.3">
      <c r="A33" s="147">
        <v>30</v>
      </c>
      <c r="B33" s="54" t="s">
        <v>91</v>
      </c>
      <c r="C33" s="21" t="s">
        <v>171</v>
      </c>
      <c r="D33" s="21" t="s">
        <v>249</v>
      </c>
      <c r="E33" s="23" t="s">
        <v>54</v>
      </c>
      <c r="F33" s="23" t="s">
        <v>55</v>
      </c>
      <c r="G33" s="22" t="s">
        <v>106</v>
      </c>
      <c r="H33" s="24"/>
      <c r="I33" s="24"/>
      <c r="J33" s="24"/>
      <c r="K33" s="24"/>
      <c r="L33" s="24"/>
      <c r="M33" s="38" t="s">
        <v>250</v>
      </c>
      <c r="N33" s="63">
        <v>45622</v>
      </c>
      <c r="O33" s="66" t="s">
        <v>128</v>
      </c>
      <c r="P33" s="66" t="s">
        <v>251</v>
      </c>
      <c r="Q33" s="22">
        <v>20241301010290</v>
      </c>
      <c r="R33" s="54" t="s">
        <v>252</v>
      </c>
      <c r="S33" s="21"/>
      <c r="T33" s="23">
        <v>13000</v>
      </c>
      <c r="U33" s="25">
        <v>28132571924</v>
      </c>
      <c r="V33" s="25">
        <v>300000000</v>
      </c>
      <c r="W33" s="25">
        <v>28432571924</v>
      </c>
      <c r="X33" s="26">
        <v>3</v>
      </c>
      <c r="Y33" s="26">
        <v>86</v>
      </c>
      <c r="Z33" s="26">
        <v>100</v>
      </c>
      <c r="AA33" s="26">
        <v>50</v>
      </c>
      <c r="AB33" s="26">
        <v>0</v>
      </c>
      <c r="AC33" s="26">
        <v>100</v>
      </c>
      <c r="AD33" s="26">
        <v>100</v>
      </c>
      <c r="AE33" s="26">
        <v>89.1</v>
      </c>
      <c r="AF33" s="26">
        <v>45.6</v>
      </c>
      <c r="AG33" s="26">
        <v>67.349999999999994</v>
      </c>
      <c r="AH33" s="27"/>
      <c r="AI33" s="27"/>
      <c r="AJ33" s="27"/>
      <c r="AK33" s="28"/>
      <c r="AL33" s="26"/>
      <c r="AM33" s="26"/>
      <c r="AN33" s="26"/>
      <c r="AO33" s="26"/>
      <c r="AP33" s="26"/>
      <c r="AQ33" s="151"/>
    </row>
    <row r="34" spans="1:43" s="49" customFormat="1" ht="57.75" customHeight="1" x14ac:dyDescent="0.3">
      <c r="A34" s="18">
        <v>31</v>
      </c>
      <c r="B34" s="41" t="s">
        <v>91</v>
      </c>
      <c r="C34" s="41" t="s">
        <v>171</v>
      </c>
      <c r="D34" s="41" t="s">
        <v>172</v>
      </c>
      <c r="E34" s="43" t="s">
        <v>54</v>
      </c>
      <c r="F34" s="43" t="s">
        <v>145</v>
      </c>
      <c r="G34" s="42" t="s">
        <v>116</v>
      </c>
      <c r="H34" s="44"/>
      <c r="I34" s="44"/>
      <c r="J34" s="44"/>
      <c r="K34" s="44"/>
      <c r="L34" s="44"/>
      <c r="M34" s="50" t="s">
        <v>253</v>
      </c>
      <c r="N34" s="62">
        <v>45786</v>
      </c>
      <c r="O34" s="67" t="s">
        <v>1</v>
      </c>
      <c r="P34" s="67" t="s">
        <v>57</v>
      </c>
      <c r="Q34" s="42">
        <v>20251301010041</v>
      </c>
      <c r="R34" s="55" t="s">
        <v>254</v>
      </c>
      <c r="S34" s="41"/>
      <c r="T34" s="43">
        <v>13442</v>
      </c>
      <c r="U34" s="45">
        <v>41473119190</v>
      </c>
      <c r="V34" s="45">
        <v>38500000</v>
      </c>
      <c r="W34" s="45">
        <v>41511619190</v>
      </c>
      <c r="X34" s="46">
        <v>3</v>
      </c>
      <c r="Y34" s="46">
        <v>86</v>
      </c>
      <c r="Z34" s="46">
        <v>100</v>
      </c>
      <c r="AA34" s="46">
        <v>100</v>
      </c>
      <c r="AB34" s="46">
        <v>0</v>
      </c>
      <c r="AC34" s="46">
        <v>100</v>
      </c>
      <c r="AD34" s="46">
        <v>0</v>
      </c>
      <c r="AE34" s="46">
        <v>86.6</v>
      </c>
      <c r="AF34" s="46">
        <v>46.3333333333333</v>
      </c>
      <c r="AG34" s="46">
        <v>66.466666666666598</v>
      </c>
      <c r="AH34" s="47"/>
      <c r="AI34" s="47"/>
      <c r="AJ34" s="47"/>
      <c r="AK34" s="48"/>
      <c r="AL34" s="46"/>
      <c r="AM34" s="46"/>
      <c r="AN34" s="46"/>
      <c r="AO34" s="46"/>
      <c r="AP34" s="46"/>
      <c r="AQ34" s="151"/>
    </row>
    <row r="35" spans="1:43" s="104" customFormat="1" ht="57.75" customHeight="1" x14ac:dyDescent="0.3">
      <c r="A35" s="93">
        <v>32</v>
      </c>
      <c r="B35" s="106" t="s">
        <v>178</v>
      </c>
      <c r="C35" s="91" t="s">
        <v>143</v>
      </c>
      <c r="D35" s="91" t="s">
        <v>255</v>
      </c>
      <c r="E35" s="92" t="s">
        <v>54</v>
      </c>
      <c r="F35" s="92" t="s">
        <v>55</v>
      </c>
      <c r="G35" s="105" t="s">
        <v>56</v>
      </c>
      <c r="H35" s="95">
        <v>45832</v>
      </c>
      <c r="I35" s="95">
        <v>45834</v>
      </c>
      <c r="J35" s="95">
        <v>45840</v>
      </c>
      <c r="K35" s="95">
        <v>45847</v>
      </c>
      <c r="L35" s="95">
        <v>45847</v>
      </c>
      <c r="M35" s="96">
        <v>0</v>
      </c>
      <c r="N35" s="109" t="s">
        <v>94</v>
      </c>
      <c r="O35" s="98" t="s">
        <v>117</v>
      </c>
      <c r="P35" s="98" t="s">
        <v>57</v>
      </c>
      <c r="Q35" s="105">
        <v>20251301010347</v>
      </c>
      <c r="R35" s="106" t="s">
        <v>256</v>
      </c>
      <c r="S35" s="107" t="s">
        <v>257</v>
      </c>
      <c r="T35" s="14">
        <v>5490</v>
      </c>
      <c r="U35" s="108">
        <v>9692374539</v>
      </c>
      <c r="V35" s="108">
        <v>0</v>
      </c>
      <c r="W35" s="108">
        <v>9692374539</v>
      </c>
      <c r="X35" s="101">
        <v>1</v>
      </c>
      <c r="Y35" s="31">
        <v>100</v>
      </c>
      <c r="Z35" s="31">
        <v>0</v>
      </c>
      <c r="AA35" s="31">
        <v>0</v>
      </c>
      <c r="AB35" s="31">
        <v>0</v>
      </c>
      <c r="AC35" s="31">
        <v>0</v>
      </c>
      <c r="AD35" s="31">
        <v>0</v>
      </c>
      <c r="AE35" s="31">
        <v>60</v>
      </c>
      <c r="AF35" s="31">
        <v>51</v>
      </c>
      <c r="AG35" s="101">
        <v>55.5</v>
      </c>
      <c r="AH35" s="32"/>
      <c r="AI35" s="102" t="s">
        <v>182</v>
      </c>
      <c r="AJ35" s="102" t="s">
        <v>258</v>
      </c>
      <c r="AK35" s="111" t="s">
        <v>259</v>
      </c>
      <c r="AL35" s="101" t="s">
        <v>100</v>
      </c>
      <c r="AM35" s="101" t="s">
        <v>100</v>
      </c>
      <c r="AN35" s="101"/>
      <c r="AO35" s="101"/>
      <c r="AP35" s="76" t="s">
        <v>260</v>
      </c>
      <c r="AQ35" s="151"/>
    </row>
    <row r="36" spans="1:43" s="104" customFormat="1" ht="57.75" customHeight="1" x14ac:dyDescent="0.3">
      <c r="A36" s="93">
        <v>33</v>
      </c>
      <c r="B36" s="106" t="s">
        <v>261</v>
      </c>
      <c r="C36" s="91" t="s">
        <v>262</v>
      </c>
      <c r="D36" s="91" t="s">
        <v>263</v>
      </c>
      <c r="E36" s="92" t="s">
        <v>54</v>
      </c>
      <c r="F36" s="92" t="s">
        <v>55</v>
      </c>
      <c r="G36" s="105" t="s">
        <v>56</v>
      </c>
      <c r="H36" s="95">
        <v>45835</v>
      </c>
      <c r="I36" s="95">
        <v>45839</v>
      </c>
      <c r="J36" s="95">
        <v>45839</v>
      </c>
      <c r="K36" s="95">
        <v>45849</v>
      </c>
      <c r="L36" s="95">
        <v>45852</v>
      </c>
      <c r="M36" s="96">
        <v>0</v>
      </c>
      <c r="N36" s="109" t="s">
        <v>94</v>
      </c>
      <c r="O36" s="98" t="s">
        <v>58</v>
      </c>
      <c r="P36" s="98" t="s">
        <v>264</v>
      </c>
      <c r="Q36" s="105">
        <v>20241301010053</v>
      </c>
      <c r="R36" s="106" t="s">
        <v>265</v>
      </c>
      <c r="S36" s="107" t="s">
        <v>266</v>
      </c>
      <c r="T36" s="8">
        <v>27615</v>
      </c>
      <c r="U36" s="108">
        <v>7016624667.9799995</v>
      </c>
      <c r="V36" s="108">
        <v>0</v>
      </c>
      <c r="W36" s="108">
        <v>7016624667.9799995</v>
      </c>
      <c r="X36" s="101">
        <v>2</v>
      </c>
      <c r="Y36" s="11">
        <v>93</v>
      </c>
      <c r="Z36" s="11">
        <v>0</v>
      </c>
      <c r="AA36" s="11">
        <v>0</v>
      </c>
      <c r="AB36" s="11">
        <v>0</v>
      </c>
      <c r="AC36" s="11">
        <v>0</v>
      </c>
      <c r="AD36" s="11">
        <v>0</v>
      </c>
      <c r="AE36" s="11">
        <v>55.8</v>
      </c>
      <c r="AF36" s="11">
        <v>63</v>
      </c>
      <c r="AG36" s="101">
        <v>59.4</v>
      </c>
      <c r="AH36" s="12">
        <v>19721664719</v>
      </c>
      <c r="AI36" s="102" t="s">
        <v>267</v>
      </c>
      <c r="AJ36" s="102" t="s">
        <v>268</v>
      </c>
      <c r="AK36" s="111" t="s">
        <v>269</v>
      </c>
      <c r="AL36" s="101" t="s">
        <v>204</v>
      </c>
      <c r="AM36" s="101" t="s">
        <v>100</v>
      </c>
      <c r="AN36" s="101" t="s">
        <v>100</v>
      </c>
      <c r="AO36" s="101"/>
      <c r="AP36" s="101" t="s">
        <v>270</v>
      </c>
      <c r="AQ36" s="151"/>
    </row>
    <row r="37" spans="1:43" s="104" customFormat="1" ht="57.75" customHeight="1" x14ac:dyDescent="0.3">
      <c r="A37" s="148">
        <v>34</v>
      </c>
      <c r="B37" s="106" t="s">
        <v>82</v>
      </c>
      <c r="C37" s="91" t="s">
        <v>83</v>
      </c>
      <c r="D37" s="91" t="s">
        <v>271</v>
      </c>
      <c r="E37" s="92" t="s">
        <v>54</v>
      </c>
      <c r="F37" s="92" t="s">
        <v>55</v>
      </c>
      <c r="G37" s="105" t="s">
        <v>56</v>
      </c>
      <c r="H37" s="95">
        <v>45835</v>
      </c>
      <c r="I37" s="95">
        <v>45867</v>
      </c>
      <c r="J37" s="95">
        <v>45839</v>
      </c>
      <c r="K37" s="95">
        <v>45848</v>
      </c>
      <c r="L37" s="95">
        <v>45852</v>
      </c>
      <c r="M37" s="96">
        <v>0</v>
      </c>
      <c r="N37" s="109" t="s">
        <v>94</v>
      </c>
      <c r="O37" s="98" t="s">
        <v>58</v>
      </c>
      <c r="P37" s="98" t="s">
        <v>264</v>
      </c>
      <c r="Q37" s="105">
        <v>20251301010402</v>
      </c>
      <c r="R37" s="106" t="s">
        <v>272</v>
      </c>
      <c r="S37" s="107" t="s">
        <v>273</v>
      </c>
      <c r="T37" s="8">
        <v>18001</v>
      </c>
      <c r="U37" s="108">
        <v>10953291581</v>
      </c>
      <c r="V37" s="108">
        <v>0</v>
      </c>
      <c r="W37" s="108">
        <v>10953291581</v>
      </c>
      <c r="X37" s="101">
        <v>3</v>
      </c>
      <c r="Y37" s="11">
        <v>86</v>
      </c>
      <c r="Z37" s="11">
        <v>100</v>
      </c>
      <c r="AA37" s="11">
        <v>0</v>
      </c>
      <c r="AB37" s="11">
        <v>0</v>
      </c>
      <c r="AC37" s="11">
        <v>0</v>
      </c>
      <c r="AD37" s="11">
        <v>0</v>
      </c>
      <c r="AE37" s="11">
        <v>69.599999999999994</v>
      </c>
      <c r="AF37" s="11">
        <v>57</v>
      </c>
      <c r="AG37" s="101">
        <v>63.3</v>
      </c>
      <c r="AH37" s="12"/>
      <c r="AI37" s="102" t="s">
        <v>230</v>
      </c>
      <c r="AJ37" s="102" t="s">
        <v>230</v>
      </c>
      <c r="AK37" s="111" t="s">
        <v>274</v>
      </c>
      <c r="AL37" s="101" t="s">
        <v>204</v>
      </c>
      <c r="AM37" s="101" t="s">
        <v>100</v>
      </c>
      <c r="AN37" s="101" t="s">
        <v>100</v>
      </c>
      <c r="AO37" s="101" t="s">
        <v>100</v>
      </c>
      <c r="AP37" s="101" t="s">
        <v>275</v>
      </c>
      <c r="AQ37" s="151"/>
    </row>
    <row r="38" spans="1:43" s="104" customFormat="1" ht="57.75" customHeight="1" x14ac:dyDescent="0.3">
      <c r="A38" s="93">
        <v>35</v>
      </c>
      <c r="B38" s="74" t="s">
        <v>142</v>
      </c>
      <c r="C38" s="69" t="s">
        <v>143</v>
      </c>
      <c r="D38" s="69" t="s">
        <v>276</v>
      </c>
      <c r="E38" s="14" t="s">
        <v>54</v>
      </c>
      <c r="F38" s="14" t="s">
        <v>55</v>
      </c>
      <c r="G38" s="73" t="s">
        <v>116</v>
      </c>
      <c r="H38" s="30">
        <v>45839</v>
      </c>
      <c r="I38" s="30">
        <v>45841</v>
      </c>
      <c r="J38" s="85" t="s">
        <v>277</v>
      </c>
      <c r="K38" s="30"/>
      <c r="L38" s="30">
        <v>45853</v>
      </c>
      <c r="M38" s="69">
        <v>0</v>
      </c>
      <c r="N38" s="61" t="s">
        <v>94</v>
      </c>
      <c r="O38" s="56" t="s">
        <v>58</v>
      </c>
      <c r="P38" s="56" t="s">
        <v>57</v>
      </c>
      <c r="Q38" s="73">
        <v>20251301010475</v>
      </c>
      <c r="R38" s="74" t="s">
        <v>278</v>
      </c>
      <c r="S38" s="154" t="s">
        <v>279</v>
      </c>
      <c r="T38" s="8">
        <v>5031</v>
      </c>
      <c r="U38" s="75">
        <v>8584662502</v>
      </c>
      <c r="V38" s="75">
        <v>0</v>
      </c>
      <c r="W38" s="75">
        <v>8584662502</v>
      </c>
      <c r="X38" s="31">
        <v>1</v>
      </c>
      <c r="Y38" s="11">
        <v>100</v>
      </c>
      <c r="Z38" s="11">
        <v>100</v>
      </c>
      <c r="AA38" s="11">
        <v>0</v>
      </c>
      <c r="AB38" s="11">
        <v>0</v>
      </c>
      <c r="AC38" s="11">
        <v>0</v>
      </c>
      <c r="AD38" s="11">
        <v>0</v>
      </c>
      <c r="AE38" s="11">
        <v>78</v>
      </c>
      <c r="AF38" s="11">
        <v>51</v>
      </c>
      <c r="AG38" s="31">
        <v>64.5</v>
      </c>
      <c r="AH38" s="12"/>
      <c r="AI38" s="32" t="s">
        <v>280</v>
      </c>
      <c r="AJ38" s="32"/>
      <c r="AK38" s="33"/>
      <c r="AL38" s="31"/>
      <c r="AM38" s="31"/>
      <c r="AN38" s="31"/>
      <c r="AO38" s="31"/>
      <c r="AP38" s="31" t="s">
        <v>281</v>
      </c>
      <c r="AQ38" s="151"/>
    </row>
    <row r="39" spans="1:43" s="29" customFormat="1" ht="57.75" customHeight="1" x14ac:dyDescent="0.3">
      <c r="A39" s="147">
        <v>36</v>
      </c>
      <c r="B39" s="54" t="s">
        <v>91</v>
      </c>
      <c r="C39" s="21" t="s">
        <v>171</v>
      </c>
      <c r="D39" s="21" t="s">
        <v>282</v>
      </c>
      <c r="E39" s="23" t="s">
        <v>54</v>
      </c>
      <c r="F39" s="23" t="s">
        <v>55</v>
      </c>
      <c r="G39" s="22" t="s">
        <v>283</v>
      </c>
      <c r="H39" s="24"/>
      <c r="I39" s="24"/>
      <c r="J39" s="24"/>
      <c r="K39" s="24"/>
      <c r="L39" s="24"/>
      <c r="M39" s="37" t="s">
        <v>284</v>
      </c>
      <c r="N39" s="63">
        <v>45748</v>
      </c>
      <c r="O39" s="66" t="s">
        <v>117</v>
      </c>
      <c r="P39" s="66" t="s">
        <v>118</v>
      </c>
      <c r="Q39" s="22">
        <v>20241301010305</v>
      </c>
      <c r="R39" s="54" t="s">
        <v>285</v>
      </c>
      <c r="S39" s="21"/>
      <c r="T39" s="23">
        <v>13657</v>
      </c>
      <c r="U39" s="25">
        <v>17224480574</v>
      </c>
      <c r="V39" s="25">
        <v>0</v>
      </c>
      <c r="W39" s="25">
        <v>17224480574</v>
      </c>
      <c r="X39" s="26">
        <v>3</v>
      </c>
      <c r="Y39" s="26">
        <v>86</v>
      </c>
      <c r="Z39" s="26">
        <v>0</v>
      </c>
      <c r="AA39" s="26">
        <v>25</v>
      </c>
      <c r="AB39" s="26">
        <v>0</v>
      </c>
      <c r="AC39" s="26">
        <v>0</v>
      </c>
      <c r="AD39" s="26">
        <v>0</v>
      </c>
      <c r="AE39" s="26">
        <v>55.35</v>
      </c>
      <c r="AF39" s="26">
        <v>48.6666666666666</v>
      </c>
      <c r="AG39" s="26">
        <v>52.008333333333297</v>
      </c>
      <c r="AH39" s="27"/>
      <c r="AI39" s="27"/>
      <c r="AJ39" s="27"/>
      <c r="AK39" s="28"/>
      <c r="AL39" s="26"/>
      <c r="AM39" s="26"/>
      <c r="AN39" s="26"/>
      <c r="AO39" s="26"/>
      <c r="AP39" s="26"/>
      <c r="AQ39" s="151"/>
    </row>
    <row r="40" spans="1:43" ht="57.75" customHeight="1" x14ac:dyDescent="0.3">
      <c r="A40" s="146">
        <v>37</v>
      </c>
      <c r="B40" s="53" t="s">
        <v>91</v>
      </c>
      <c r="C40" s="6" t="s">
        <v>92</v>
      </c>
      <c r="D40" s="6" t="s">
        <v>163</v>
      </c>
      <c r="E40" s="8" t="s">
        <v>54</v>
      </c>
      <c r="F40" s="8" t="s">
        <v>55</v>
      </c>
      <c r="G40" s="7" t="s">
        <v>56</v>
      </c>
      <c r="H40" s="9"/>
      <c r="I40" s="9"/>
      <c r="J40" s="9"/>
      <c r="K40" s="9"/>
      <c r="L40" s="9"/>
      <c r="M40" s="114">
        <v>0</v>
      </c>
      <c r="N40" s="57" t="s">
        <v>57</v>
      </c>
      <c r="O40" s="52" t="s">
        <v>117</v>
      </c>
      <c r="P40" s="52" t="s">
        <v>118</v>
      </c>
      <c r="Q40" s="7">
        <v>20251301010362</v>
      </c>
      <c r="R40" s="53" t="s">
        <v>286</v>
      </c>
      <c r="S40" s="6"/>
      <c r="T40" s="8">
        <v>70823</v>
      </c>
      <c r="U40" s="10">
        <v>7113502844</v>
      </c>
      <c r="V40" s="10">
        <v>0</v>
      </c>
      <c r="W40" s="10">
        <v>7113502844</v>
      </c>
      <c r="X40" s="11">
        <v>2</v>
      </c>
      <c r="Y40" s="11">
        <v>93</v>
      </c>
      <c r="Z40" s="11">
        <v>0</v>
      </c>
      <c r="AA40" s="11">
        <v>0</v>
      </c>
      <c r="AB40" s="11">
        <v>0</v>
      </c>
      <c r="AC40" s="11">
        <v>0</v>
      </c>
      <c r="AD40" s="11">
        <v>0</v>
      </c>
      <c r="AE40" s="11">
        <v>55.8</v>
      </c>
      <c r="AF40" s="11">
        <v>46</v>
      </c>
      <c r="AG40" s="11">
        <v>50.9</v>
      </c>
      <c r="AH40" s="12"/>
      <c r="AI40" s="12"/>
      <c r="AJ40" s="12"/>
      <c r="AK40" s="13"/>
      <c r="AL40" s="11"/>
      <c r="AM40" s="11"/>
      <c r="AN40" s="11"/>
      <c r="AO40" s="11"/>
      <c r="AP40" s="11"/>
      <c r="AQ40" s="151"/>
    </row>
    <row r="41" spans="1:43" s="104" customFormat="1" ht="57.75" customHeight="1" x14ac:dyDescent="0.3">
      <c r="A41" s="93">
        <v>38</v>
      </c>
      <c r="B41" s="106" t="s">
        <v>82</v>
      </c>
      <c r="C41" s="91" t="s">
        <v>83</v>
      </c>
      <c r="D41" s="91" t="s">
        <v>287</v>
      </c>
      <c r="E41" s="92" t="s">
        <v>54</v>
      </c>
      <c r="F41" s="92" t="s">
        <v>55</v>
      </c>
      <c r="G41" s="105" t="s">
        <v>116</v>
      </c>
      <c r="H41" s="95">
        <v>45839</v>
      </c>
      <c r="I41" s="95">
        <v>45841</v>
      </c>
      <c r="J41" s="85">
        <v>45844</v>
      </c>
      <c r="K41" s="95">
        <v>45852</v>
      </c>
      <c r="L41" s="95">
        <v>45853</v>
      </c>
      <c r="M41" s="96">
        <v>0</v>
      </c>
      <c r="N41" s="109" t="s">
        <v>94</v>
      </c>
      <c r="O41" s="98" t="s">
        <v>58</v>
      </c>
      <c r="P41" s="98" t="s">
        <v>57</v>
      </c>
      <c r="Q41" s="105">
        <v>20251301010525</v>
      </c>
      <c r="R41" s="106" t="s">
        <v>288</v>
      </c>
      <c r="S41" s="107" t="s">
        <v>289</v>
      </c>
      <c r="T41" s="8">
        <v>18610</v>
      </c>
      <c r="U41" s="108">
        <v>8410956733</v>
      </c>
      <c r="V41" s="108">
        <v>0</v>
      </c>
      <c r="W41" s="108">
        <v>8410956733</v>
      </c>
      <c r="X41" s="101">
        <v>2</v>
      </c>
      <c r="Y41" s="11">
        <v>93</v>
      </c>
      <c r="Z41" s="11">
        <v>100</v>
      </c>
      <c r="AA41" s="11">
        <v>0</v>
      </c>
      <c r="AB41" s="11">
        <v>0</v>
      </c>
      <c r="AC41" s="11">
        <v>0</v>
      </c>
      <c r="AD41" s="11">
        <v>0</v>
      </c>
      <c r="AE41" s="11">
        <v>73.8</v>
      </c>
      <c r="AF41" s="11">
        <v>53</v>
      </c>
      <c r="AG41" s="101">
        <v>63.4</v>
      </c>
      <c r="AH41" s="12"/>
      <c r="AI41" s="102" t="s">
        <v>230</v>
      </c>
      <c r="AJ41" s="102" t="s">
        <v>230</v>
      </c>
      <c r="AK41" s="111" t="s">
        <v>290</v>
      </c>
      <c r="AL41" s="101" t="s">
        <v>204</v>
      </c>
      <c r="AM41" s="101"/>
      <c r="AN41" s="101"/>
      <c r="AO41" s="101"/>
      <c r="AP41" s="101" t="s">
        <v>291</v>
      </c>
      <c r="AQ41" s="151" t="s">
        <v>292</v>
      </c>
    </row>
    <row r="42" spans="1:43" ht="57.75" customHeight="1" x14ac:dyDescent="0.3">
      <c r="A42" s="146">
        <v>39</v>
      </c>
      <c r="B42" s="53" t="s">
        <v>293</v>
      </c>
      <c r="C42" s="6" t="s">
        <v>110</v>
      </c>
      <c r="D42" s="6" t="s">
        <v>294</v>
      </c>
      <c r="E42" s="8" t="s">
        <v>54</v>
      </c>
      <c r="F42" s="8" t="s">
        <v>55</v>
      </c>
      <c r="G42" s="7" t="s">
        <v>56</v>
      </c>
      <c r="H42" s="9"/>
      <c r="I42" s="9"/>
      <c r="J42" s="9"/>
      <c r="K42" s="9"/>
      <c r="L42" s="9"/>
      <c r="M42" s="35">
        <v>0</v>
      </c>
      <c r="N42" s="57" t="s">
        <v>57</v>
      </c>
      <c r="O42" s="52" t="s">
        <v>58</v>
      </c>
      <c r="P42" s="52" t="s">
        <v>57</v>
      </c>
      <c r="Q42" s="7">
        <v>20251301010622</v>
      </c>
      <c r="R42" s="53" t="s">
        <v>295</v>
      </c>
      <c r="S42" s="6"/>
      <c r="T42" s="8">
        <v>76109</v>
      </c>
      <c r="U42" s="10">
        <v>4426980660</v>
      </c>
      <c r="V42" s="10">
        <v>0</v>
      </c>
      <c r="W42" s="10">
        <v>4426980660</v>
      </c>
      <c r="X42" s="11">
        <v>2</v>
      </c>
      <c r="Y42" s="11">
        <v>93</v>
      </c>
      <c r="Z42" s="11">
        <v>100</v>
      </c>
      <c r="AA42" s="11">
        <v>0</v>
      </c>
      <c r="AB42" s="11">
        <v>0</v>
      </c>
      <c r="AC42" s="11">
        <v>0</v>
      </c>
      <c r="AD42" s="11">
        <v>0</v>
      </c>
      <c r="AE42" s="11">
        <v>73.8</v>
      </c>
      <c r="AF42" s="11">
        <v>81</v>
      </c>
      <c r="AG42" s="11">
        <v>77.400000000000006</v>
      </c>
      <c r="AH42" s="12"/>
      <c r="AI42" s="12"/>
      <c r="AJ42" s="12"/>
      <c r="AK42" s="13"/>
      <c r="AL42" s="11"/>
      <c r="AM42" s="11"/>
      <c r="AN42" s="11"/>
      <c r="AO42" s="11"/>
      <c r="AP42" s="11"/>
      <c r="AQ42" s="151"/>
    </row>
    <row r="43" spans="1:43" s="49" customFormat="1" ht="57.75" customHeight="1" x14ac:dyDescent="0.3">
      <c r="A43" s="18">
        <v>40</v>
      </c>
      <c r="B43" s="41" t="s">
        <v>293</v>
      </c>
      <c r="C43" s="41" t="s">
        <v>110</v>
      </c>
      <c r="D43" s="41" t="s">
        <v>294</v>
      </c>
      <c r="E43" s="43" t="s">
        <v>54</v>
      </c>
      <c r="F43" s="43" t="s">
        <v>145</v>
      </c>
      <c r="G43" s="42" t="s">
        <v>56</v>
      </c>
      <c r="H43" s="44"/>
      <c r="I43" s="44"/>
      <c r="J43" s="44"/>
      <c r="K43" s="44"/>
      <c r="L43" s="44"/>
      <c r="M43" s="51">
        <v>0</v>
      </c>
      <c r="N43" s="60" t="s">
        <v>57</v>
      </c>
      <c r="O43" s="67" t="s">
        <v>1</v>
      </c>
      <c r="P43" s="67" t="s">
        <v>57</v>
      </c>
      <c r="Q43" s="42">
        <v>20251301010532</v>
      </c>
      <c r="R43" s="55" t="s">
        <v>296</v>
      </c>
      <c r="S43" s="41"/>
      <c r="T43" s="43">
        <v>76109</v>
      </c>
      <c r="U43" s="45">
        <v>30097309575</v>
      </c>
      <c r="V43" s="45">
        <v>33000000</v>
      </c>
      <c r="W43" s="45">
        <v>30130309575</v>
      </c>
      <c r="X43" s="46">
        <v>2</v>
      </c>
      <c r="Y43" s="46">
        <v>93</v>
      </c>
      <c r="Z43" s="46">
        <v>0</v>
      </c>
      <c r="AA43" s="46">
        <v>0</v>
      </c>
      <c r="AB43" s="46">
        <v>0</v>
      </c>
      <c r="AC43" s="46">
        <v>100</v>
      </c>
      <c r="AD43" s="46">
        <v>0</v>
      </c>
      <c r="AE43" s="46">
        <v>57.8</v>
      </c>
      <c r="AF43" s="46">
        <v>81</v>
      </c>
      <c r="AG43" s="46">
        <v>69.400000000000006</v>
      </c>
      <c r="AH43" s="47"/>
      <c r="AI43" s="47"/>
      <c r="AJ43" s="47"/>
      <c r="AK43" s="48"/>
      <c r="AL43" s="46"/>
      <c r="AM43" s="46"/>
      <c r="AN43" s="46"/>
      <c r="AO43" s="46"/>
      <c r="AP43" s="46"/>
      <c r="AQ43" s="151"/>
    </row>
    <row r="44" spans="1:43" s="49" customFormat="1" ht="57.75" customHeight="1" x14ac:dyDescent="0.3">
      <c r="A44" s="72">
        <v>41</v>
      </c>
      <c r="B44" s="41" t="s">
        <v>293</v>
      </c>
      <c r="C44" s="41" t="s">
        <v>60</v>
      </c>
      <c r="D44" s="41" t="s">
        <v>297</v>
      </c>
      <c r="E44" s="43" t="s">
        <v>54</v>
      </c>
      <c r="F44" s="43" t="s">
        <v>145</v>
      </c>
      <c r="G44" s="42" t="s">
        <v>116</v>
      </c>
      <c r="H44" s="44"/>
      <c r="I44" s="44"/>
      <c r="J44" s="44"/>
      <c r="K44" s="44"/>
      <c r="L44" s="44"/>
      <c r="M44" s="51">
        <v>0</v>
      </c>
      <c r="N44" s="60" t="s">
        <v>57</v>
      </c>
      <c r="O44" s="67" t="s">
        <v>1</v>
      </c>
      <c r="P44" s="67" t="s">
        <v>57</v>
      </c>
      <c r="Q44" s="42">
        <v>20251301010325</v>
      </c>
      <c r="R44" s="55" t="s">
        <v>298</v>
      </c>
      <c r="S44" s="41"/>
      <c r="T44" s="8">
        <v>19809</v>
      </c>
      <c r="U44" s="45">
        <v>769000000</v>
      </c>
      <c r="V44" s="45">
        <v>0</v>
      </c>
      <c r="W44" s="45">
        <v>769000000</v>
      </c>
      <c r="X44" s="46">
        <v>4</v>
      </c>
      <c r="Y44" s="11">
        <v>79</v>
      </c>
      <c r="Z44" s="11">
        <v>0</v>
      </c>
      <c r="AA44" s="11">
        <v>0</v>
      </c>
      <c r="AB44" s="11">
        <v>0</v>
      </c>
      <c r="AC44" s="11">
        <v>0</v>
      </c>
      <c r="AD44" s="11">
        <v>0</v>
      </c>
      <c r="AE44" s="11">
        <v>47.4</v>
      </c>
      <c r="AF44" s="11">
        <v>62</v>
      </c>
      <c r="AG44" s="46">
        <v>54.7</v>
      </c>
      <c r="AH44" s="12"/>
      <c r="AI44" s="47"/>
      <c r="AJ44" s="47"/>
      <c r="AK44" s="48"/>
      <c r="AL44" s="46"/>
      <c r="AM44" s="46"/>
      <c r="AN44" s="46"/>
      <c r="AO44" s="46"/>
      <c r="AP44" s="46"/>
      <c r="AQ44" s="151"/>
    </row>
    <row r="45" spans="1:43" ht="57.75" customHeight="1" x14ac:dyDescent="0.3">
      <c r="A45" s="146">
        <v>42</v>
      </c>
      <c r="B45" s="53" t="s">
        <v>299</v>
      </c>
      <c r="C45" s="6" t="s">
        <v>52</v>
      </c>
      <c r="D45" s="6" t="s">
        <v>300</v>
      </c>
      <c r="E45" s="8" t="s">
        <v>54</v>
      </c>
      <c r="F45" s="8" t="s">
        <v>55</v>
      </c>
      <c r="G45" s="7" t="s">
        <v>116</v>
      </c>
      <c r="H45" s="9"/>
      <c r="I45" s="9"/>
      <c r="J45" s="9"/>
      <c r="K45" s="9"/>
      <c r="L45" s="9"/>
      <c r="M45" s="35">
        <v>0</v>
      </c>
      <c r="N45" s="57" t="s">
        <v>57</v>
      </c>
      <c r="O45" s="52" t="s">
        <v>117</v>
      </c>
      <c r="P45" s="52" t="s">
        <v>57</v>
      </c>
      <c r="Q45" s="7">
        <v>20251301010490</v>
      </c>
      <c r="R45" s="53" t="s">
        <v>301</v>
      </c>
      <c r="S45" s="6"/>
      <c r="T45" s="8">
        <v>52000</v>
      </c>
      <c r="U45" s="10">
        <v>50201559209</v>
      </c>
      <c r="V45" s="10">
        <v>200000000</v>
      </c>
      <c r="W45" s="10">
        <v>50401559209</v>
      </c>
      <c r="X45" s="11">
        <v>3</v>
      </c>
      <c r="Y45" s="11">
        <v>86</v>
      </c>
      <c r="Z45" s="11">
        <v>0</v>
      </c>
      <c r="AA45" s="11">
        <v>100</v>
      </c>
      <c r="AB45" s="11">
        <v>0</v>
      </c>
      <c r="AC45" s="11">
        <v>100</v>
      </c>
      <c r="AD45" s="11">
        <v>0</v>
      </c>
      <c r="AE45" s="11">
        <v>68.599999999999994</v>
      </c>
      <c r="AF45" s="11">
        <v>66.4375</v>
      </c>
      <c r="AG45" s="11">
        <v>67.518749999999997</v>
      </c>
      <c r="AH45" s="12"/>
      <c r="AI45" s="12"/>
      <c r="AJ45" s="12"/>
      <c r="AK45" s="13"/>
      <c r="AL45" s="11"/>
      <c r="AM45" s="11"/>
      <c r="AN45" s="11"/>
      <c r="AO45" s="11"/>
      <c r="AP45" s="11"/>
      <c r="AQ45" s="151"/>
    </row>
    <row r="46" spans="1:43" s="29" customFormat="1" ht="57.75" customHeight="1" x14ac:dyDescent="0.3">
      <c r="A46" s="18">
        <v>43</v>
      </c>
      <c r="B46" s="21" t="s">
        <v>299</v>
      </c>
      <c r="C46" s="21" t="s">
        <v>52</v>
      </c>
      <c r="D46" s="21" t="s">
        <v>302</v>
      </c>
      <c r="E46" s="23" t="s">
        <v>54</v>
      </c>
      <c r="F46" s="23" t="s">
        <v>145</v>
      </c>
      <c r="G46" s="22" t="s">
        <v>106</v>
      </c>
      <c r="H46" s="24"/>
      <c r="I46" s="24"/>
      <c r="J46" s="24"/>
      <c r="K46" s="24"/>
      <c r="L46" s="24"/>
      <c r="M46" s="37" t="s">
        <v>247</v>
      </c>
      <c r="N46" s="63">
        <v>45334</v>
      </c>
      <c r="O46" s="66" t="s">
        <v>1</v>
      </c>
      <c r="P46" s="66" t="s">
        <v>1</v>
      </c>
      <c r="Q46" s="22">
        <v>20241301010177</v>
      </c>
      <c r="R46" s="54" t="s">
        <v>303</v>
      </c>
      <c r="S46" s="21"/>
      <c r="T46" s="23">
        <v>52835</v>
      </c>
      <c r="U46" s="25">
        <v>19507480148</v>
      </c>
      <c r="V46" s="25">
        <v>0</v>
      </c>
      <c r="W46" s="25">
        <v>19507480148</v>
      </c>
      <c r="X46" s="26">
        <v>3</v>
      </c>
      <c r="Y46" s="26">
        <v>86</v>
      </c>
      <c r="Z46" s="26">
        <v>0</v>
      </c>
      <c r="AA46" s="26">
        <v>0</v>
      </c>
      <c r="AB46" s="26">
        <v>0</v>
      </c>
      <c r="AC46" s="26">
        <v>0</v>
      </c>
      <c r="AD46" s="26">
        <v>0</v>
      </c>
      <c r="AE46" s="26">
        <v>51.6</v>
      </c>
      <c r="AF46" s="26">
        <v>73</v>
      </c>
      <c r="AG46" s="26">
        <v>62.3</v>
      </c>
      <c r="AH46" s="27"/>
      <c r="AI46" s="27"/>
      <c r="AJ46" s="27"/>
      <c r="AK46" s="28"/>
      <c r="AL46" s="26"/>
      <c r="AM46" s="26"/>
      <c r="AN46" s="26"/>
      <c r="AO46" s="26"/>
      <c r="AP46" s="26"/>
      <c r="AQ46" s="151"/>
    </row>
    <row r="47" spans="1:43" ht="57.75" customHeight="1" x14ac:dyDescent="0.3">
      <c r="A47" s="146">
        <v>44</v>
      </c>
      <c r="B47" s="53" t="s">
        <v>304</v>
      </c>
      <c r="C47" s="6" t="s">
        <v>305</v>
      </c>
      <c r="D47" s="6" t="s">
        <v>306</v>
      </c>
      <c r="E47" s="8" t="s">
        <v>54</v>
      </c>
      <c r="F47" s="8" t="s">
        <v>55</v>
      </c>
      <c r="G47" s="7" t="s">
        <v>56</v>
      </c>
      <c r="H47" s="9"/>
      <c r="I47" s="9"/>
      <c r="J47" s="9"/>
      <c r="K47" s="9"/>
      <c r="L47" s="9"/>
      <c r="M47" s="35" t="s">
        <v>148</v>
      </c>
      <c r="N47" s="58">
        <v>45715</v>
      </c>
      <c r="O47" s="52" t="s">
        <v>117</v>
      </c>
      <c r="P47" s="52" t="s">
        <v>118</v>
      </c>
      <c r="Q47" s="7">
        <v>20211301010952</v>
      </c>
      <c r="R47" s="53" t="s">
        <v>307</v>
      </c>
      <c r="S47" s="6"/>
      <c r="T47" s="8">
        <v>86885</v>
      </c>
      <c r="U47" s="10">
        <v>7027895557</v>
      </c>
      <c r="V47" s="10">
        <v>0</v>
      </c>
      <c r="W47" s="10">
        <v>7027895557</v>
      </c>
      <c r="X47" s="11">
        <v>1</v>
      </c>
      <c r="Y47" s="11">
        <v>100</v>
      </c>
      <c r="Z47" s="11">
        <v>0</v>
      </c>
      <c r="AA47" s="11">
        <v>0</v>
      </c>
      <c r="AB47" s="11">
        <v>0</v>
      </c>
      <c r="AC47" s="11">
        <v>0</v>
      </c>
      <c r="AD47" s="11">
        <v>0</v>
      </c>
      <c r="AE47" s="11">
        <v>60</v>
      </c>
      <c r="AF47" s="11">
        <v>58</v>
      </c>
      <c r="AG47" s="11">
        <v>59</v>
      </c>
      <c r="AH47" s="12"/>
      <c r="AI47" s="12"/>
      <c r="AJ47" s="12"/>
      <c r="AK47" s="13"/>
      <c r="AL47" s="11"/>
      <c r="AM47" s="11"/>
      <c r="AN47" s="11"/>
      <c r="AO47" s="11"/>
      <c r="AP47" s="11"/>
      <c r="AQ47" s="151"/>
    </row>
    <row r="48" spans="1:43" s="49" customFormat="1" ht="57.75" customHeight="1" x14ac:dyDescent="0.3">
      <c r="A48" s="18">
        <v>45</v>
      </c>
      <c r="B48" s="41" t="s">
        <v>304</v>
      </c>
      <c r="C48" s="41" t="s">
        <v>305</v>
      </c>
      <c r="D48" s="41" t="s">
        <v>308</v>
      </c>
      <c r="E48" s="43" t="s">
        <v>54</v>
      </c>
      <c r="F48" s="43" t="s">
        <v>145</v>
      </c>
      <c r="G48" s="42" t="s">
        <v>116</v>
      </c>
      <c r="H48" s="44"/>
      <c r="I48" s="44"/>
      <c r="J48" s="44"/>
      <c r="K48" s="44"/>
      <c r="L48" s="44"/>
      <c r="M48" s="51">
        <v>0</v>
      </c>
      <c r="N48" s="60" t="s">
        <v>57</v>
      </c>
      <c r="O48" s="67" t="s">
        <v>1</v>
      </c>
      <c r="P48" s="67" t="s">
        <v>57</v>
      </c>
      <c r="Q48" s="42">
        <v>20251301010480</v>
      </c>
      <c r="R48" s="55" t="s">
        <v>309</v>
      </c>
      <c r="S48" s="41"/>
      <c r="T48" s="43">
        <v>86001</v>
      </c>
      <c r="U48" s="45">
        <v>7840668685</v>
      </c>
      <c r="V48" s="45">
        <v>0</v>
      </c>
      <c r="W48" s="45">
        <v>7840668685</v>
      </c>
      <c r="X48" s="46">
        <v>2</v>
      </c>
      <c r="Y48" s="46">
        <v>93</v>
      </c>
      <c r="Z48" s="46">
        <v>0</v>
      </c>
      <c r="AA48" s="46">
        <v>0</v>
      </c>
      <c r="AB48" s="46">
        <v>0</v>
      </c>
      <c r="AC48" s="46">
        <v>0</v>
      </c>
      <c r="AD48" s="46">
        <v>0</v>
      </c>
      <c r="AE48" s="46">
        <v>55.8</v>
      </c>
      <c r="AF48" s="46">
        <v>49</v>
      </c>
      <c r="AG48" s="46">
        <v>52.4</v>
      </c>
      <c r="AH48" s="47"/>
      <c r="AI48" s="47"/>
      <c r="AJ48" s="47"/>
      <c r="AK48" s="48"/>
      <c r="AL48" s="46"/>
      <c r="AM48" s="46"/>
      <c r="AN48" s="46"/>
      <c r="AO48" s="46"/>
      <c r="AP48" s="46"/>
      <c r="AQ48" s="151"/>
    </row>
    <row r="49" spans="1:43" s="29" customFormat="1" ht="57.75" customHeight="1" x14ac:dyDescent="0.3">
      <c r="A49" s="147">
        <v>46</v>
      </c>
      <c r="B49" s="54" t="s">
        <v>195</v>
      </c>
      <c r="C49" s="21" t="s">
        <v>310</v>
      </c>
      <c r="D49" s="21" t="s">
        <v>311</v>
      </c>
      <c r="E49" s="23" t="s">
        <v>54</v>
      </c>
      <c r="F49" s="23" t="s">
        <v>55</v>
      </c>
      <c r="G49" s="22" t="s">
        <v>62</v>
      </c>
      <c r="H49" s="24"/>
      <c r="I49" s="24"/>
      <c r="J49" s="24"/>
      <c r="K49" s="24"/>
      <c r="L49" s="24"/>
      <c r="M49" s="37" t="s">
        <v>284</v>
      </c>
      <c r="N49" s="63">
        <v>45713</v>
      </c>
      <c r="O49" s="66" t="s">
        <v>117</v>
      </c>
      <c r="P49" s="66" t="s">
        <v>118</v>
      </c>
      <c r="Q49" s="22">
        <v>20241301010301</v>
      </c>
      <c r="R49" s="54" t="s">
        <v>312</v>
      </c>
      <c r="S49" s="21"/>
      <c r="T49" s="23">
        <v>47053</v>
      </c>
      <c r="U49" s="25">
        <v>12048604286</v>
      </c>
      <c r="V49" s="25">
        <v>0</v>
      </c>
      <c r="W49" s="25">
        <v>12048604286</v>
      </c>
      <c r="X49" s="26">
        <v>1</v>
      </c>
      <c r="Y49" s="26">
        <v>100</v>
      </c>
      <c r="Z49" s="26">
        <v>0</v>
      </c>
      <c r="AA49" s="26">
        <v>25</v>
      </c>
      <c r="AB49" s="26">
        <v>0</v>
      </c>
      <c r="AC49" s="26">
        <v>0</v>
      </c>
      <c r="AD49" s="26">
        <v>0</v>
      </c>
      <c r="AE49" s="26">
        <v>63.75</v>
      </c>
      <c r="AF49" s="26">
        <v>59</v>
      </c>
      <c r="AG49" s="26">
        <v>61.375</v>
      </c>
      <c r="AH49" s="27"/>
      <c r="AI49" s="27"/>
      <c r="AJ49" s="27"/>
      <c r="AK49" s="28"/>
      <c r="AL49" s="26"/>
      <c r="AM49" s="26"/>
      <c r="AN49" s="26"/>
      <c r="AO49" s="26"/>
      <c r="AP49" s="26"/>
      <c r="AQ49" s="151"/>
    </row>
    <row r="50" spans="1:43" s="49" customFormat="1" ht="57.75" customHeight="1" x14ac:dyDescent="0.3">
      <c r="A50" s="18">
        <v>47</v>
      </c>
      <c r="B50" s="41" t="s">
        <v>195</v>
      </c>
      <c r="C50" s="41" t="s">
        <v>313</v>
      </c>
      <c r="D50" s="41" t="s">
        <v>314</v>
      </c>
      <c r="E50" s="43" t="s">
        <v>54</v>
      </c>
      <c r="F50" s="43" t="s">
        <v>145</v>
      </c>
      <c r="G50" s="42" t="s">
        <v>62</v>
      </c>
      <c r="H50" s="44"/>
      <c r="I50" s="44"/>
      <c r="J50" s="44"/>
      <c r="K50" s="44"/>
      <c r="L50" s="44"/>
      <c r="M50" s="50" t="s">
        <v>315</v>
      </c>
      <c r="N50" s="68">
        <v>45776</v>
      </c>
      <c r="O50" s="67" t="s">
        <v>1</v>
      </c>
      <c r="P50" s="67" t="s">
        <v>57</v>
      </c>
      <c r="Q50" s="42">
        <v>20251301010266</v>
      </c>
      <c r="R50" s="55" t="s">
        <v>316</v>
      </c>
      <c r="S50" s="41"/>
      <c r="T50" s="43">
        <v>20570</v>
      </c>
      <c r="U50" s="45">
        <v>23123760082</v>
      </c>
      <c r="V50" s="45">
        <v>44000000</v>
      </c>
      <c r="W50" s="45">
        <v>23167760082</v>
      </c>
      <c r="X50" s="46">
        <v>2</v>
      </c>
      <c r="Y50" s="46">
        <v>93</v>
      </c>
      <c r="Z50" s="46">
        <v>100</v>
      </c>
      <c r="AA50" s="46">
        <v>25</v>
      </c>
      <c r="AB50" s="46">
        <v>0</v>
      </c>
      <c r="AC50" s="46">
        <v>100</v>
      </c>
      <c r="AD50" s="46">
        <v>0</v>
      </c>
      <c r="AE50" s="46">
        <v>79.55</v>
      </c>
      <c r="AF50" s="46">
        <v>42.5</v>
      </c>
      <c r="AG50" s="46">
        <v>61.024999999999999</v>
      </c>
      <c r="AH50" s="47"/>
      <c r="AI50" s="47"/>
      <c r="AJ50" s="47"/>
      <c r="AK50" s="48"/>
      <c r="AL50" s="46"/>
      <c r="AM50" s="46"/>
      <c r="AN50" s="46"/>
      <c r="AO50" s="46"/>
      <c r="AP50" s="46"/>
      <c r="AQ50" s="151"/>
    </row>
    <row r="51" spans="1:43" s="49" customFormat="1" ht="57.75" customHeight="1" x14ac:dyDescent="0.3">
      <c r="A51" s="18">
        <v>48</v>
      </c>
      <c r="B51" s="41" t="s">
        <v>195</v>
      </c>
      <c r="C51" s="41" t="s">
        <v>310</v>
      </c>
      <c r="D51" s="41" t="s">
        <v>317</v>
      </c>
      <c r="E51" s="43" t="s">
        <v>54</v>
      </c>
      <c r="F51" s="43" t="s">
        <v>145</v>
      </c>
      <c r="G51" s="42" t="s">
        <v>56</v>
      </c>
      <c r="H51" s="44"/>
      <c r="I51" s="44"/>
      <c r="J51" s="44"/>
      <c r="K51" s="44"/>
      <c r="L51" s="44"/>
      <c r="M51" s="51">
        <v>0</v>
      </c>
      <c r="N51" s="60" t="s">
        <v>57</v>
      </c>
      <c r="O51" s="67" t="s">
        <v>1</v>
      </c>
      <c r="P51" s="67" t="s">
        <v>57</v>
      </c>
      <c r="Q51" s="42">
        <v>20251301010375</v>
      </c>
      <c r="R51" s="55" t="s">
        <v>318</v>
      </c>
      <c r="S51" s="41"/>
      <c r="T51" s="43">
        <v>47000</v>
      </c>
      <c r="U51" s="45">
        <v>36431491017</v>
      </c>
      <c r="V51" s="45">
        <v>33000000</v>
      </c>
      <c r="W51" s="45">
        <v>36464491017</v>
      </c>
      <c r="X51" s="46">
        <v>2</v>
      </c>
      <c r="Y51" s="46">
        <v>93</v>
      </c>
      <c r="Z51" s="46">
        <v>0</v>
      </c>
      <c r="AA51" s="46">
        <v>50</v>
      </c>
      <c r="AB51" s="46">
        <v>0</v>
      </c>
      <c r="AC51" s="46">
        <v>100</v>
      </c>
      <c r="AD51" s="46">
        <v>0</v>
      </c>
      <c r="AE51" s="46">
        <v>65.3</v>
      </c>
      <c r="AF51" s="46">
        <v>54.5</v>
      </c>
      <c r="AG51" s="46">
        <v>59.9</v>
      </c>
      <c r="AH51" s="47"/>
      <c r="AI51" s="47"/>
      <c r="AJ51" s="47"/>
      <c r="AK51" s="48"/>
      <c r="AL51" s="46"/>
      <c r="AM51" s="46"/>
      <c r="AN51" s="46"/>
      <c r="AO51" s="46"/>
      <c r="AP51" s="46"/>
      <c r="AQ51" s="151"/>
    </row>
    <row r="52" spans="1:43" ht="57.75" customHeight="1" x14ac:dyDescent="0.3">
      <c r="A52" s="146">
        <v>49</v>
      </c>
      <c r="B52" s="53" t="s">
        <v>195</v>
      </c>
      <c r="C52" s="6" t="s">
        <v>313</v>
      </c>
      <c r="D52" s="6" t="s">
        <v>319</v>
      </c>
      <c r="E52" s="8" t="s">
        <v>54</v>
      </c>
      <c r="F52" s="8" t="s">
        <v>55</v>
      </c>
      <c r="G52" s="7" t="s">
        <v>56</v>
      </c>
      <c r="H52" s="9"/>
      <c r="I52" s="9"/>
      <c r="J52" s="9"/>
      <c r="K52" s="9"/>
      <c r="L52" s="9"/>
      <c r="M52" s="35">
        <v>0</v>
      </c>
      <c r="N52" s="57" t="s">
        <v>57</v>
      </c>
      <c r="O52" s="52" t="s">
        <v>58</v>
      </c>
      <c r="P52" s="52" t="s">
        <v>57</v>
      </c>
      <c r="Q52" s="7">
        <v>20251301010420</v>
      </c>
      <c r="R52" s="53" t="s">
        <v>320</v>
      </c>
      <c r="S52" s="6"/>
      <c r="T52" s="8">
        <v>20621</v>
      </c>
      <c r="U52" s="10">
        <v>9624958180</v>
      </c>
      <c r="V52" s="10">
        <v>20000000</v>
      </c>
      <c r="W52" s="10">
        <v>9644958180</v>
      </c>
      <c r="X52" s="11">
        <v>1</v>
      </c>
      <c r="Y52" s="11">
        <v>100</v>
      </c>
      <c r="Z52" s="11">
        <v>0</v>
      </c>
      <c r="AA52" s="11">
        <v>0</v>
      </c>
      <c r="AB52" s="11">
        <v>0</v>
      </c>
      <c r="AC52" s="11">
        <v>100</v>
      </c>
      <c r="AD52" s="11">
        <v>100</v>
      </c>
      <c r="AE52" s="11">
        <v>72</v>
      </c>
      <c r="AF52" s="11">
        <v>43</v>
      </c>
      <c r="AG52" s="11">
        <v>57.5</v>
      </c>
      <c r="AH52" s="12"/>
      <c r="AI52" s="12"/>
      <c r="AJ52" s="12"/>
      <c r="AK52" s="13"/>
      <c r="AL52" s="11"/>
      <c r="AM52" s="11"/>
      <c r="AN52" s="11"/>
      <c r="AO52" s="11"/>
      <c r="AP52" s="11"/>
      <c r="AQ52" s="151"/>
    </row>
    <row r="53" spans="1:43" s="104" customFormat="1" ht="57.75" customHeight="1" x14ac:dyDescent="0.3">
      <c r="A53" s="93">
        <v>50</v>
      </c>
      <c r="B53" s="106" t="s">
        <v>82</v>
      </c>
      <c r="C53" s="91" t="s">
        <v>83</v>
      </c>
      <c r="D53" s="91" t="s">
        <v>321</v>
      </c>
      <c r="E53" s="92" t="s">
        <v>54</v>
      </c>
      <c r="F53" s="92" t="s">
        <v>55</v>
      </c>
      <c r="G53" s="105" t="s">
        <v>56</v>
      </c>
      <c r="H53" s="95">
        <v>45840</v>
      </c>
      <c r="I53" s="95">
        <v>45842</v>
      </c>
      <c r="J53" s="95">
        <v>45844</v>
      </c>
      <c r="K53" s="95">
        <v>45852</v>
      </c>
      <c r="L53" s="95">
        <v>45854</v>
      </c>
      <c r="M53" s="96" t="s">
        <v>242</v>
      </c>
      <c r="N53" s="97">
        <v>45762</v>
      </c>
      <c r="O53" s="149" t="s">
        <v>128</v>
      </c>
      <c r="P53" s="98" t="s">
        <v>85</v>
      </c>
      <c r="Q53" s="105">
        <v>20251301010176</v>
      </c>
      <c r="R53" s="106" t="s">
        <v>322</v>
      </c>
      <c r="S53" s="107" t="s">
        <v>323</v>
      </c>
      <c r="T53" s="8">
        <v>18592</v>
      </c>
      <c r="U53" s="108">
        <v>29087152816</v>
      </c>
      <c r="V53" s="108">
        <v>0</v>
      </c>
      <c r="W53" s="108">
        <v>29087152816</v>
      </c>
      <c r="X53" s="101">
        <v>2</v>
      </c>
      <c r="Y53" s="11">
        <v>93</v>
      </c>
      <c r="Z53" s="11">
        <v>100</v>
      </c>
      <c r="AA53" s="11">
        <v>50</v>
      </c>
      <c r="AB53" s="11">
        <v>0</v>
      </c>
      <c r="AC53" s="11">
        <v>0</v>
      </c>
      <c r="AD53" s="11">
        <v>0</v>
      </c>
      <c r="AE53" s="11">
        <v>81.3</v>
      </c>
      <c r="AF53" s="11">
        <v>46</v>
      </c>
      <c r="AG53" s="101">
        <v>63.65</v>
      </c>
      <c r="AH53" s="12"/>
      <c r="AI53" s="102" t="s">
        <v>324</v>
      </c>
      <c r="AJ53" s="102" t="s">
        <v>325</v>
      </c>
      <c r="AK53" s="111" t="s">
        <v>326</v>
      </c>
      <c r="AL53" s="101" t="s">
        <v>327</v>
      </c>
      <c r="AM53" s="101" t="s">
        <v>328</v>
      </c>
      <c r="AN53" s="101"/>
      <c r="AO53" s="101"/>
      <c r="AP53" s="101" t="s">
        <v>329</v>
      </c>
      <c r="AQ53" s="155" t="s">
        <v>330</v>
      </c>
    </row>
    <row r="54" spans="1:43" ht="57.75" customHeight="1" x14ac:dyDescent="0.3">
      <c r="A54" s="146">
        <v>51</v>
      </c>
      <c r="B54" s="53" t="s">
        <v>195</v>
      </c>
      <c r="C54" s="6" t="s">
        <v>196</v>
      </c>
      <c r="D54" s="6" t="s">
        <v>236</v>
      </c>
      <c r="E54" s="8" t="s">
        <v>54</v>
      </c>
      <c r="F54" s="8" t="s">
        <v>55</v>
      </c>
      <c r="G54" s="7" t="s">
        <v>56</v>
      </c>
      <c r="H54" s="9"/>
      <c r="I54" s="9"/>
      <c r="J54" s="9"/>
      <c r="K54" s="9"/>
      <c r="L54" s="9"/>
      <c r="M54" s="35">
        <v>0</v>
      </c>
      <c r="N54" s="57" t="s">
        <v>57</v>
      </c>
      <c r="O54" s="52" t="s">
        <v>117</v>
      </c>
      <c r="P54" s="52" t="s">
        <v>57</v>
      </c>
      <c r="Q54" s="7">
        <v>20251301010458</v>
      </c>
      <c r="R54" s="53" t="s">
        <v>331</v>
      </c>
      <c r="S54" s="6"/>
      <c r="T54" s="8">
        <v>44279</v>
      </c>
      <c r="U54" s="10">
        <v>7113502845</v>
      </c>
      <c r="V54" s="10">
        <v>0</v>
      </c>
      <c r="W54" s="10">
        <v>7113502845</v>
      </c>
      <c r="X54" s="11">
        <v>2</v>
      </c>
      <c r="Y54" s="11">
        <v>93</v>
      </c>
      <c r="Z54" s="11">
        <v>100</v>
      </c>
      <c r="AA54" s="11">
        <v>0</v>
      </c>
      <c r="AB54" s="11">
        <v>0</v>
      </c>
      <c r="AC54" s="11">
        <v>0</v>
      </c>
      <c r="AD54" s="11">
        <v>0</v>
      </c>
      <c r="AE54" s="11">
        <v>73.8</v>
      </c>
      <c r="AF54" s="11">
        <v>41</v>
      </c>
      <c r="AG54" s="11">
        <v>57.4</v>
      </c>
      <c r="AH54" s="12">
        <v>123261874083.52998</v>
      </c>
      <c r="AI54" s="12"/>
      <c r="AJ54" s="12"/>
      <c r="AK54" s="13" t="s">
        <v>109</v>
      </c>
      <c r="AL54" s="11"/>
      <c r="AM54" s="11"/>
      <c r="AN54" s="11"/>
      <c r="AO54" s="11"/>
      <c r="AP54" s="11"/>
      <c r="AQ54" s="151"/>
    </row>
    <row r="55" spans="1:43" s="49" customFormat="1" ht="57.75" customHeight="1" x14ac:dyDescent="0.3">
      <c r="A55" s="18">
        <v>52</v>
      </c>
      <c r="B55" s="41" t="s">
        <v>195</v>
      </c>
      <c r="C55" s="41" t="s">
        <v>196</v>
      </c>
      <c r="D55" s="41" t="s">
        <v>332</v>
      </c>
      <c r="E55" s="43" t="s">
        <v>54</v>
      </c>
      <c r="F55" s="43" t="s">
        <v>145</v>
      </c>
      <c r="G55" s="42" t="s">
        <v>56</v>
      </c>
      <c r="H55" s="44"/>
      <c r="I55" s="44"/>
      <c r="J55" s="44"/>
      <c r="K55" s="44"/>
      <c r="L55" s="44"/>
      <c r="M55" s="51">
        <v>0</v>
      </c>
      <c r="N55" s="60" t="s">
        <v>57</v>
      </c>
      <c r="O55" s="67" t="s">
        <v>1</v>
      </c>
      <c r="P55" s="67" t="s">
        <v>57</v>
      </c>
      <c r="Q55" s="42">
        <v>20241301010406</v>
      </c>
      <c r="R55" s="55" t="s">
        <v>333</v>
      </c>
      <c r="S55" s="41"/>
      <c r="T55" s="43">
        <v>44000</v>
      </c>
      <c r="U55" s="45">
        <v>25272775848</v>
      </c>
      <c r="V55" s="45">
        <v>27500000</v>
      </c>
      <c r="W55" s="45">
        <v>25300275848</v>
      </c>
      <c r="X55" s="46">
        <v>2</v>
      </c>
      <c r="Y55" s="46">
        <v>93</v>
      </c>
      <c r="Z55" s="46">
        <v>0</v>
      </c>
      <c r="AA55" s="46">
        <v>25</v>
      </c>
      <c r="AB55" s="46">
        <v>0</v>
      </c>
      <c r="AC55" s="46">
        <v>100</v>
      </c>
      <c r="AD55" s="46">
        <v>0</v>
      </c>
      <c r="AE55" s="46">
        <v>61.55</v>
      </c>
      <c r="AF55" s="46">
        <v>51.6666666666666</v>
      </c>
      <c r="AG55" s="46">
        <v>56.608333333333299</v>
      </c>
      <c r="AH55" s="47"/>
      <c r="AI55" s="47"/>
      <c r="AJ55" s="47"/>
      <c r="AK55" s="48"/>
      <c r="AL55" s="46"/>
      <c r="AM55" s="46"/>
      <c r="AN55" s="46"/>
      <c r="AO55" s="46"/>
      <c r="AP55" s="46"/>
      <c r="AQ55" s="151"/>
    </row>
    <row r="56" spans="1:43" s="104" customFormat="1" ht="57.75" customHeight="1" x14ac:dyDescent="0.3">
      <c r="A56" s="93">
        <v>53</v>
      </c>
      <c r="B56" s="106" t="s">
        <v>91</v>
      </c>
      <c r="C56" s="91" t="s">
        <v>92</v>
      </c>
      <c r="D56" s="91" t="s">
        <v>334</v>
      </c>
      <c r="E56" s="92" t="s">
        <v>54</v>
      </c>
      <c r="F56" s="92" t="s">
        <v>55</v>
      </c>
      <c r="G56" s="105" t="s">
        <v>116</v>
      </c>
      <c r="H56" s="95">
        <v>45840</v>
      </c>
      <c r="I56" s="95">
        <v>45842</v>
      </c>
      <c r="J56" s="95">
        <v>45844</v>
      </c>
      <c r="K56" s="95">
        <v>45853</v>
      </c>
      <c r="L56" s="95">
        <v>45854</v>
      </c>
      <c r="M56" s="96">
        <v>0</v>
      </c>
      <c r="N56" s="109" t="s">
        <v>94</v>
      </c>
      <c r="O56" s="149" t="s">
        <v>335</v>
      </c>
      <c r="P56" s="98" t="s">
        <v>57</v>
      </c>
      <c r="Q56" s="105">
        <v>20251301010260</v>
      </c>
      <c r="R56" s="106" t="s">
        <v>336</v>
      </c>
      <c r="S56" s="91" t="s">
        <v>337</v>
      </c>
      <c r="T56" s="8">
        <v>70418</v>
      </c>
      <c r="U56" s="108">
        <v>9432274012.2299995</v>
      </c>
      <c r="V56" s="108">
        <v>425089693.60000002</v>
      </c>
      <c r="W56" s="108">
        <v>9857363705.8299999</v>
      </c>
      <c r="X56" s="101">
        <v>2</v>
      </c>
      <c r="Y56" s="11">
        <v>93</v>
      </c>
      <c r="Z56" s="11">
        <v>0</v>
      </c>
      <c r="AA56" s="11">
        <v>0</v>
      </c>
      <c r="AB56" s="11">
        <v>0</v>
      </c>
      <c r="AC56" s="11">
        <v>100</v>
      </c>
      <c r="AD56" s="11">
        <v>0</v>
      </c>
      <c r="AE56" s="11">
        <v>57.8</v>
      </c>
      <c r="AF56" s="11">
        <v>39</v>
      </c>
      <c r="AG56" s="101">
        <v>48.4</v>
      </c>
      <c r="AH56" s="12"/>
      <c r="AI56" s="102" t="s">
        <v>338</v>
      </c>
      <c r="AJ56" s="102" t="s">
        <v>338</v>
      </c>
      <c r="AK56" s="111" t="s">
        <v>161</v>
      </c>
      <c r="AL56" s="101" t="s">
        <v>100</v>
      </c>
      <c r="AM56" s="101"/>
      <c r="AN56" s="101"/>
      <c r="AO56" s="101"/>
      <c r="AP56" s="101" t="s">
        <v>339</v>
      </c>
      <c r="AQ56" s="151"/>
    </row>
    <row r="57" spans="1:43" ht="57.75" customHeight="1" x14ac:dyDescent="0.3">
      <c r="A57" s="146">
        <v>54</v>
      </c>
      <c r="B57" s="53" t="s">
        <v>195</v>
      </c>
      <c r="C57" s="6" t="s">
        <v>313</v>
      </c>
      <c r="D57" s="6" t="s">
        <v>340</v>
      </c>
      <c r="E57" s="8" t="s">
        <v>54</v>
      </c>
      <c r="F57" s="8" t="s">
        <v>55</v>
      </c>
      <c r="G57" s="7" t="s">
        <v>56</v>
      </c>
      <c r="H57" s="9"/>
      <c r="I57" s="9"/>
      <c r="J57" s="9"/>
      <c r="K57" s="9"/>
      <c r="L57" s="9"/>
      <c r="M57" s="35">
        <v>0</v>
      </c>
      <c r="N57" s="57" t="s">
        <v>57</v>
      </c>
      <c r="O57" s="52" t="s">
        <v>58</v>
      </c>
      <c r="P57" s="52" t="s">
        <v>57</v>
      </c>
      <c r="Q57" s="7">
        <v>20251301010472</v>
      </c>
      <c r="R57" s="53" t="s">
        <v>341</v>
      </c>
      <c r="S57" s="6"/>
      <c r="T57" s="8">
        <v>20400</v>
      </c>
      <c r="U57" s="10">
        <v>9628461485</v>
      </c>
      <c r="V57" s="10">
        <v>20000000</v>
      </c>
      <c r="W57" s="10">
        <v>9648461485</v>
      </c>
      <c r="X57" s="11">
        <v>1</v>
      </c>
      <c r="Y57" s="11">
        <v>100</v>
      </c>
      <c r="Z57" s="11">
        <v>0</v>
      </c>
      <c r="AA57" s="11">
        <v>0</v>
      </c>
      <c r="AB57" s="11">
        <v>0</v>
      </c>
      <c r="AC57" s="11">
        <v>100</v>
      </c>
      <c r="AD57" s="11">
        <v>0</v>
      </c>
      <c r="AE57" s="11">
        <v>62</v>
      </c>
      <c r="AF57" s="11">
        <v>44</v>
      </c>
      <c r="AG57" s="11">
        <v>53</v>
      </c>
      <c r="AH57" s="12"/>
      <c r="AI57" s="12"/>
      <c r="AJ57" s="12"/>
      <c r="AK57" s="13"/>
      <c r="AL57" s="11"/>
      <c r="AM57" s="11"/>
      <c r="AN57" s="11"/>
      <c r="AO57" s="11"/>
      <c r="AP57" s="11"/>
      <c r="AQ57" s="151"/>
    </row>
    <row r="58" spans="1:43" s="15" customFormat="1" ht="57.75" customHeight="1" x14ac:dyDescent="0.3">
      <c r="A58" s="148">
        <v>55</v>
      </c>
      <c r="B58" s="74" t="s">
        <v>51</v>
      </c>
      <c r="C58" s="69" t="s">
        <v>110</v>
      </c>
      <c r="D58" s="69" t="s">
        <v>342</v>
      </c>
      <c r="E58" s="14" t="s">
        <v>54</v>
      </c>
      <c r="F58" s="14" t="s">
        <v>55</v>
      </c>
      <c r="G58" s="73" t="s">
        <v>116</v>
      </c>
      <c r="H58" s="30">
        <v>45841</v>
      </c>
      <c r="I58" s="30">
        <v>45845</v>
      </c>
      <c r="J58" s="30"/>
      <c r="K58" s="30"/>
      <c r="L58" s="30">
        <v>45855</v>
      </c>
      <c r="M58" s="69">
        <v>0</v>
      </c>
      <c r="N58" s="61" t="s">
        <v>94</v>
      </c>
      <c r="O58" s="56" t="s">
        <v>58</v>
      </c>
      <c r="P58" s="56" t="s">
        <v>57</v>
      </c>
      <c r="Q58" s="73">
        <v>20251301010486</v>
      </c>
      <c r="R58" s="74" t="s">
        <v>343</v>
      </c>
      <c r="S58" s="69"/>
      <c r="T58" s="8">
        <v>76563</v>
      </c>
      <c r="U58" s="75">
        <v>4358657473</v>
      </c>
      <c r="V58" s="75">
        <v>0</v>
      </c>
      <c r="W58" s="75">
        <v>4358657473</v>
      </c>
      <c r="X58" s="31">
        <v>2</v>
      </c>
      <c r="Y58" s="11">
        <v>93</v>
      </c>
      <c r="Z58" s="11">
        <v>0</v>
      </c>
      <c r="AA58" s="11">
        <v>0</v>
      </c>
      <c r="AB58" s="11">
        <v>0</v>
      </c>
      <c r="AC58" s="11">
        <v>0</v>
      </c>
      <c r="AD58" s="11">
        <v>0</v>
      </c>
      <c r="AE58" s="11">
        <v>55.8</v>
      </c>
      <c r="AF58" s="11">
        <v>44</v>
      </c>
      <c r="AG58" s="31">
        <v>49.9</v>
      </c>
      <c r="AH58" s="12"/>
      <c r="AI58" s="145" t="s">
        <v>344</v>
      </c>
      <c r="AJ58" s="32"/>
      <c r="AK58" s="33"/>
      <c r="AL58" s="31"/>
      <c r="AM58" s="31"/>
      <c r="AN58" s="31"/>
      <c r="AO58" s="31"/>
      <c r="AP58" s="31"/>
      <c r="AQ58" s="151"/>
    </row>
    <row r="59" spans="1:43" s="104" customFormat="1" ht="57.75" customHeight="1" x14ac:dyDescent="0.3">
      <c r="A59" s="93">
        <v>56</v>
      </c>
      <c r="B59" s="74" t="s">
        <v>82</v>
      </c>
      <c r="C59" s="69" t="s">
        <v>83</v>
      </c>
      <c r="D59" s="69" t="s">
        <v>345</v>
      </c>
      <c r="E59" s="14" t="s">
        <v>54</v>
      </c>
      <c r="F59" s="14" t="s">
        <v>55</v>
      </c>
      <c r="G59" s="73" t="s">
        <v>56</v>
      </c>
      <c r="H59" s="30">
        <v>45841</v>
      </c>
      <c r="I59" s="30">
        <v>45846</v>
      </c>
      <c r="J59" s="30"/>
      <c r="K59" s="30"/>
      <c r="L59" s="30">
        <v>45855</v>
      </c>
      <c r="M59" s="34">
        <v>0</v>
      </c>
      <c r="N59" s="61" t="s">
        <v>94</v>
      </c>
      <c r="O59" s="56" t="s">
        <v>58</v>
      </c>
      <c r="P59" s="56" t="s">
        <v>57</v>
      </c>
      <c r="Q59" s="73">
        <v>20251301010433</v>
      </c>
      <c r="R59" s="74" t="s">
        <v>346</v>
      </c>
      <c r="S59" s="69"/>
      <c r="T59" s="8">
        <v>18247</v>
      </c>
      <c r="U59" s="75">
        <v>8359666097</v>
      </c>
      <c r="V59" s="75">
        <v>0</v>
      </c>
      <c r="W59" s="75">
        <v>8359666097</v>
      </c>
      <c r="X59" s="31">
        <v>2</v>
      </c>
      <c r="Y59" s="11">
        <v>93</v>
      </c>
      <c r="Z59" s="11">
        <v>100</v>
      </c>
      <c r="AA59" s="11">
        <v>0</v>
      </c>
      <c r="AB59" s="11">
        <v>0</v>
      </c>
      <c r="AC59" s="11">
        <v>0</v>
      </c>
      <c r="AD59" s="11">
        <v>0</v>
      </c>
      <c r="AE59" s="11">
        <v>73.8</v>
      </c>
      <c r="AF59" s="11">
        <v>44</v>
      </c>
      <c r="AG59" s="31">
        <v>58.9</v>
      </c>
      <c r="AH59" s="12"/>
      <c r="AI59" s="32" t="s">
        <v>347</v>
      </c>
      <c r="AJ59" s="32"/>
      <c r="AK59" s="33"/>
      <c r="AL59" s="31"/>
      <c r="AM59" s="31"/>
      <c r="AN59" s="31"/>
      <c r="AO59" s="31"/>
      <c r="AP59" s="31"/>
      <c r="AQ59" s="151"/>
    </row>
    <row r="60" spans="1:43" s="104" customFormat="1" ht="57.75" customHeight="1" x14ac:dyDescent="0.3">
      <c r="A60" s="148">
        <v>57</v>
      </c>
      <c r="B60" s="74" t="s">
        <v>82</v>
      </c>
      <c r="C60" s="69" t="s">
        <v>83</v>
      </c>
      <c r="D60" s="69" t="s">
        <v>348</v>
      </c>
      <c r="E60" s="14" t="s">
        <v>54</v>
      </c>
      <c r="F60" s="14" t="s">
        <v>55</v>
      </c>
      <c r="G60" s="73" t="s">
        <v>56</v>
      </c>
      <c r="H60" s="30">
        <v>45841</v>
      </c>
      <c r="I60" s="30">
        <v>45846</v>
      </c>
      <c r="J60" s="30"/>
      <c r="K60" s="30"/>
      <c r="L60" s="30">
        <v>45855</v>
      </c>
      <c r="M60" s="34">
        <v>0</v>
      </c>
      <c r="N60" s="61" t="s">
        <v>94</v>
      </c>
      <c r="O60" s="56" t="s">
        <v>58</v>
      </c>
      <c r="P60" s="56" t="s">
        <v>57</v>
      </c>
      <c r="Q60" s="73">
        <v>20251301010449</v>
      </c>
      <c r="R60" s="74" t="s">
        <v>349</v>
      </c>
      <c r="S60" s="69"/>
      <c r="T60" s="8">
        <v>18029</v>
      </c>
      <c r="U60" s="75">
        <v>3321325666</v>
      </c>
      <c r="V60" s="75">
        <v>0</v>
      </c>
      <c r="W60" s="75">
        <v>3321325666</v>
      </c>
      <c r="X60" s="31">
        <v>2</v>
      </c>
      <c r="Y60" s="11">
        <v>93</v>
      </c>
      <c r="Z60" s="11">
        <v>100</v>
      </c>
      <c r="AA60" s="11">
        <v>0</v>
      </c>
      <c r="AB60" s="11">
        <v>0</v>
      </c>
      <c r="AC60" s="11">
        <v>0</v>
      </c>
      <c r="AD60" s="11">
        <v>0</v>
      </c>
      <c r="AE60" s="11">
        <v>73.8</v>
      </c>
      <c r="AF60" s="11">
        <v>28</v>
      </c>
      <c r="AG60" s="31">
        <v>50.9</v>
      </c>
      <c r="AH60" s="12"/>
      <c r="AI60" s="32" t="s">
        <v>350</v>
      </c>
      <c r="AJ60" s="32"/>
      <c r="AK60" s="33"/>
      <c r="AL60" s="31"/>
      <c r="AM60" s="31"/>
      <c r="AN60" s="31"/>
      <c r="AO60" s="31"/>
      <c r="AP60" s="31"/>
      <c r="AQ60" s="151"/>
    </row>
    <row r="61" spans="1:43" ht="45" customHeight="1" x14ac:dyDescent="0.3">
      <c r="A61" s="146">
        <v>58</v>
      </c>
      <c r="B61" s="53" t="s">
        <v>178</v>
      </c>
      <c r="C61" s="6" t="s">
        <v>143</v>
      </c>
      <c r="D61" s="6" t="s">
        <v>351</v>
      </c>
      <c r="E61" s="8" t="s">
        <v>54</v>
      </c>
      <c r="F61" s="8" t="s">
        <v>55</v>
      </c>
      <c r="G61" s="7" t="s">
        <v>56</v>
      </c>
      <c r="H61" s="9"/>
      <c r="I61" s="9"/>
      <c r="J61" s="9"/>
      <c r="K61" s="9"/>
      <c r="L61" s="9"/>
      <c r="M61" s="35">
        <v>0</v>
      </c>
      <c r="N61" s="57" t="s">
        <v>57</v>
      </c>
      <c r="O61" s="52" t="s">
        <v>117</v>
      </c>
      <c r="P61" s="52" t="s">
        <v>57</v>
      </c>
      <c r="Q61" s="7">
        <v>20251301010533</v>
      </c>
      <c r="R61" s="53" t="s">
        <v>352</v>
      </c>
      <c r="S61" s="6"/>
      <c r="T61" s="8">
        <v>5837</v>
      </c>
      <c r="U61" s="10">
        <v>77091889845.460007</v>
      </c>
      <c r="V61" s="10">
        <v>0</v>
      </c>
      <c r="W61" s="10">
        <v>77091889845.460007</v>
      </c>
      <c r="X61" s="11">
        <v>1</v>
      </c>
      <c r="Y61" s="11">
        <v>100</v>
      </c>
      <c r="Z61" s="11">
        <v>0</v>
      </c>
      <c r="AA61" s="11">
        <v>0</v>
      </c>
      <c r="AB61" s="11">
        <v>0</v>
      </c>
      <c r="AC61" s="11">
        <v>0</v>
      </c>
      <c r="AD61" s="11">
        <v>0</v>
      </c>
      <c r="AE61" s="11">
        <v>60</v>
      </c>
      <c r="AF61" s="11">
        <v>62</v>
      </c>
      <c r="AG61" s="11">
        <v>61</v>
      </c>
      <c r="AH61" s="12"/>
      <c r="AI61" s="12"/>
      <c r="AJ61" s="12"/>
      <c r="AK61" s="13"/>
      <c r="AL61" s="11"/>
      <c r="AM61" s="11"/>
      <c r="AN61" s="11"/>
      <c r="AO61" s="11"/>
      <c r="AP61" s="11"/>
      <c r="AQ61" s="151"/>
    </row>
    <row r="62" spans="1:43" s="104" customFormat="1" ht="45" customHeight="1" x14ac:dyDescent="0.3">
      <c r="A62" s="93">
        <v>59</v>
      </c>
      <c r="B62" s="74" t="s">
        <v>195</v>
      </c>
      <c r="C62" s="69" t="s">
        <v>313</v>
      </c>
      <c r="D62" s="69" t="s">
        <v>353</v>
      </c>
      <c r="E62" s="14" t="s">
        <v>54</v>
      </c>
      <c r="F62" s="14" t="s">
        <v>55</v>
      </c>
      <c r="G62" s="73" t="s">
        <v>116</v>
      </c>
      <c r="H62" s="30">
        <v>45841</v>
      </c>
      <c r="I62" s="30">
        <v>45845</v>
      </c>
      <c r="J62" s="30"/>
      <c r="K62" s="30"/>
      <c r="L62" s="30">
        <v>45855</v>
      </c>
      <c r="M62" s="34">
        <v>0</v>
      </c>
      <c r="N62" s="61" t="s">
        <v>94</v>
      </c>
      <c r="O62" s="56" t="s">
        <v>58</v>
      </c>
      <c r="P62" s="56" t="s">
        <v>57</v>
      </c>
      <c r="Q62" s="73">
        <v>20251301010368</v>
      </c>
      <c r="R62" s="74" t="s">
        <v>354</v>
      </c>
      <c r="S62" s="69"/>
      <c r="T62" s="8">
        <v>20750</v>
      </c>
      <c r="U62" s="75">
        <v>5824815350</v>
      </c>
      <c r="V62" s="75">
        <v>0</v>
      </c>
      <c r="W62" s="75">
        <v>5824815350</v>
      </c>
      <c r="X62" s="31">
        <v>2</v>
      </c>
      <c r="Y62" s="11">
        <v>93</v>
      </c>
      <c r="Z62" s="11">
        <v>0</v>
      </c>
      <c r="AA62" s="11">
        <v>0</v>
      </c>
      <c r="AB62" s="11">
        <v>0</v>
      </c>
      <c r="AC62" s="11">
        <v>0</v>
      </c>
      <c r="AD62" s="11">
        <v>0</v>
      </c>
      <c r="AE62" s="11">
        <v>55.8</v>
      </c>
      <c r="AF62" s="11">
        <v>26</v>
      </c>
      <c r="AG62" s="31">
        <v>40.9</v>
      </c>
      <c r="AH62" s="12"/>
      <c r="AI62" s="145" t="s">
        <v>202</v>
      </c>
      <c r="AJ62" s="32"/>
      <c r="AK62" s="33"/>
      <c r="AL62" s="31"/>
      <c r="AM62" s="31"/>
      <c r="AN62" s="31"/>
      <c r="AO62" s="31"/>
      <c r="AP62" s="31"/>
      <c r="AQ62" s="151"/>
    </row>
    <row r="63" spans="1:43" ht="21.75" customHeight="1" x14ac:dyDescent="0.3">
      <c r="A63" s="146">
        <v>60</v>
      </c>
      <c r="B63" s="53" t="s">
        <v>178</v>
      </c>
      <c r="C63" s="6" t="s">
        <v>143</v>
      </c>
      <c r="D63" s="6" t="s">
        <v>355</v>
      </c>
      <c r="E63" s="8" t="s">
        <v>54</v>
      </c>
      <c r="F63" s="8" t="s">
        <v>55</v>
      </c>
      <c r="G63" s="7" t="s">
        <v>56</v>
      </c>
      <c r="H63" s="9"/>
      <c r="I63" s="9"/>
      <c r="J63" s="9"/>
      <c r="K63" s="9"/>
      <c r="L63" s="9"/>
      <c r="M63" s="35">
        <v>0</v>
      </c>
      <c r="N63" s="57" t="s">
        <v>57</v>
      </c>
      <c r="O63" s="52" t="s">
        <v>117</v>
      </c>
      <c r="P63" s="52" t="s">
        <v>57</v>
      </c>
      <c r="Q63" s="7">
        <v>20251301010515</v>
      </c>
      <c r="R63" s="53" t="s">
        <v>356</v>
      </c>
      <c r="S63" s="6"/>
      <c r="T63" s="8">
        <v>5147</v>
      </c>
      <c r="U63" s="10">
        <v>6793428674</v>
      </c>
      <c r="V63" s="10">
        <v>0</v>
      </c>
      <c r="W63" s="10">
        <v>6793428674</v>
      </c>
      <c r="X63" s="11">
        <v>2</v>
      </c>
      <c r="Y63" s="11">
        <v>93</v>
      </c>
      <c r="Z63" s="11">
        <v>0</v>
      </c>
      <c r="AA63" s="11">
        <v>0</v>
      </c>
      <c r="AB63" s="11">
        <v>0</v>
      </c>
      <c r="AC63" s="11">
        <v>0</v>
      </c>
      <c r="AD63" s="11">
        <v>0</v>
      </c>
      <c r="AE63" s="11">
        <v>55.8</v>
      </c>
      <c r="AF63" s="11">
        <v>54</v>
      </c>
      <c r="AG63" s="11">
        <v>54.9</v>
      </c>
      <c r="AH63" s="12"/>
      <c r="AI63" s="12"/>
      <c r="AJ63" s="12"/>
      <c r="AK63" s="13"/>
      <c r="AL63" s="11"/>
      <c r="AM63" s="11"/>
      <c r="AN63" s="11"/>
      <c r="AO63" s="11"/>
      <c r="AP63" s="11"/>
      <c r="AQ63" s="153"/>
    </row>
    <row r="64" spans="1:43" x14ac:dyDescent="0.3">
      <c r="AK64" s="20"/>
      <c r="AL64" s="20"/>
      <c r="AM64" s="20"/>
    </row>
  </sheetData>
  <mergeCells count="2">
    <mergeCell ref="Q2:AG2"/>
    <mergeCell ref="AI2:AK2"/>
  </mergeCells>
  <phoneticPr fontId="2" type="noConversion"/>
  <conditionalFormatting sqref="E4:M5 E36:F36 E6:F7 K6:L7 E21:F22 K21:L22 E8:L8 E9:M9 K36:L36 E23:L35 Q4:Q63 E37:L63 E10:L20">
    <cfRule type="duplicateValues" dxfId="11" priority="765"/>
  </conditionalFormatting>
  <conditionalFormatting sqref="E3:P3 E64:Q1048576 E36:F36 E6:F7 K6:L7 E21:F22 K21:L22 E8:L8 E9:M9 E4:M5 K36:L36 E23:L35 Q3:Q63 E37:L63 E10:L20">
    <cfRule type="duplicateValues" dxfId="10" priority="766"/>
    <cfRule type="duplicateValues" dxfId="9" priority="767"/>
  </conditionalFormatting>
  <conditionalFormatting sqref="I21">
    <cfRule type="duplicateValues" dxfId="8" priority="4"/>
    <cfRule type="duplicateValues" dxfId="7" priority="5"/>
    <cfRule type="duplicateValues" dxfId="6" priority="6"/>
  </conditionalFormatting>
  <conditionalFormatting sqref="I22">
    <cfRule type="duplicateValues" dxfId="5" priority="1"/>
    <cfRule type="duplicateValues" dxfId="4" priority="2"/>
    <cfRule type="duplicateValues" dxfId="3" priority="3"/>
  </conditionalFormatting>
  <conditionalFormatting sqref="M11:M17">
    <cfRule type="duplicateValues" dxfId="2" priority="7"/>
    <cfRule type="duplicateValues" dxfId="1" priority="8"/>
    <cfRule type="duplicateValues" dxfId="0" priority="9"/>
  </conditionalFormatting>
  <hyperlinks>
    <hyperlink ref="S6" r:id="rId1" display="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xr:uid="{9CAEE67C-85A8-9842-AF3F-82B929DB5AC3}"/>
    <hyperlink ref="S7" r:id="rId2" display="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xr:uid="{4948BDF6-F19D-9845-AEB4-C4849600C098}"/>
    <hyperlink ref="S5" r:id="rId3" display="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xr:uid="{CD297F9C-CDD1-544E-8D05-9E99E18A1BD7}"/>
    <hyperlink ref="S8" r:id="rId4" display="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xr:uid="{38FF8CC5-CAF4-4EDF-A27D-F5551921E17C}"/>
    <hyperlink ref="S16" r:id="rId5" xr:uid="{1E1D9614-E386-49C3-B1F6-A3E7F46E5E85}"/>
    <hyperlink ref="S13" r:id="rId6" display="https://mintic-my.sharepoint.com/personal/eaguirre_mintic_gov_co/_layouts/15/onedrive.aspx?id=%2Fpersonal%2Feaguirre%5Fmintic%5Fgov%5Fco%2FDocuments%2FBPIN%2020241301010183%20ALGECIRAS%20HUILA&amp;ct=1750857262833&amp;or=OWA%2DNT%2DMail&amp;cid=29ddd44b%2D9abf%2D56b0%2Dd3e5%2D2e3d5896f6ec&amp;ga=1&amp;LOF=1" xr:uid="{93221BC2-1B1C-4193-AF16-93FA4A226BFC}"/>
    <hyperlink ref="S12" r:id="rId7" display="https://mintic-my.sharepoint.com/personal/jmambuscay_mintic_gov_co/_layouts/15/onedrive.aspx?id=%2Fpersonal%2Fjmambuscay%5Fmintic%5Fgov%5Fco%2FDocuments%2F1%2EARAUQUITA%20%2D%20BPIN%2020251301010365&amp;ct=1750861612606&amp;or=OWA%2DNT%2DMail&amp;cid=60be3443%2D5a9c%2De9f8%2D9335%2Db87dedf08abd&amp;ga=1&amp;LOF=1" xr:uid="{8CAD9AAB-9494-4294-8E21-5283EF975A63}"/>
    <hyperlink ref="S23" r:id="rId8" xr:uid="{8E2F5FC0-9BF0-420F-A2B0-5FDCDE919BF9}"/>
    <hyperlink ref="S18" r:id="rId9" display="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 xr:uid="{C61B6792-046F-4CEF-8BE5-B5C3AE1FC2A6}"/>
    <hyperlink ref="S25" r:id="rId10" display="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 xr:uid="{5806BC7D-3848-4289-A59B-BFFBAFEEA1A4}"/>
    <hyperlink ref="S19" r:id="rId11" display="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 xr:uid="{6C77669E-5C31-4DB6-B33D-AB0642DAD702}"/>
    <hyperlink ref="S20" r:id="rId12" display="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 xr:uid="{5224B035-647B-4CA1-9E58-D3D427A4FB35}"/>
    <hyperlink ref="S21" r:id="rId13" xr:uid="{037D0CAB-6F9E-4208-9FD7-408F321F4A6B}"/>
    <hyperlink ref="S27" r:id="rId14" display="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 xr:uid="{1E73C782-8A85-4BEA-AB10-A44B8757D98B}"/>
    <hyperlink ref="S22" r:id="rId15" xr:uid="{4C66A5E3-AEE0-4434-AA68-74E086A00555}"/>
    <hyperlink ref="S37" r:id="rId16" display="https://mintic-my.sharepoint.com/personal/eaguirre_mintic_gov_co/_layouts/15/onedrive.aspx?id=%2Fpersonal%2Feaguirre%5Fmintic%5Fgov%5Fco%2FDocuments%2FFLORENCIA%20BPIN%C2%A020251301010402&amp;ct=1751472366946&amp;or=OWA%2DNT%2DMail&amp;cid=06743e5b%2Db629%2D4fd8%2Ddc52%2Da6422bf82f0f&amp;ga=1&amp;LOF=1" xr:uid="{41C5CDF4-2B50-4F43-84CB-06C593801B2C}"/>
    <hyperlink ref="S36" r:id="rId17" display="https://mintic-my.sharepoint.com/personal/jmambuscay_mintic_gov_co/_layouts/15/onedrive.aspx?id=%2Fpersonal%2Fjmambuscay%5Fmintic%5Fgov%5Fco%2FDocuments%2F1%2ERIOSUCIO%20%2D%20CHOCO%20BPIN%2020241301010053&amp;ct=1751476677813&amp;or=OWA%2DNT%2DMail&amp;cid=978f9f51%2Da072%2D630d%2Df5b5%2D2d150e846bc7&amp;ga=1&amp;LOF=1" xr:uid="{9E714FC5-1622-43AC-8CEB-D06F19D51DF5}"/>
    <hyperlink ref="AO6" r:id="rId18" xr:uid="{4C9D8C0D-97EF-4455-BF21-2088E230CB24}"/>
    <hyperlink ref="AO5" r:id="rId19" xr:uid="{0A7BA8ED-0E16-478F-A85B-F74EBA7B1DAC}"/>
    <hyperlink ref="AO7" r:id="rId20" xr:uid="{C4BD31EF-F0F6-4E2A-BAA3-140CF4E87B09}"/>
    <hyperlink ref="AO13" r:id="rId21" xr:uid="{1470CDFC-C960-43DE-9132-2835063F817E}"/>
    <hyperlink ref="S35" r:id="rId22" display="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 xr:uid="{19F04927-CE94-4080-9161-EF5C622319F7}"/>
    <hyperlink ref="S30" r:id="rId23" display="https://mintic-my.sharepoint.com/personal/jmambuscay_mintic_gov_co/_layouts/15/onedrive.aspx?id=%2Fpersonal%2Fjmambuscay%5Fmintic%5Fgov%5Fco%2FDocuments%2F1%2E%20FONSECA%2D%20GUAJIRA%20BPIN%2020251301010336&amp;ct=1751583340730&amp;or=OWA-NT-Mail&amp;cid=372bdab0-e82f-9bac-4a67-2a2ade7af841&amp;ga=1&amp;LOF=1" xr:uid="{121AA311-4F60-4B60-BD19-68589BE991AA}"/>
    <hyperlink ref="S41" r:id="rId24" display="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 xr:uid="{1E5072B8-A7B5-4F59-9321-94142D791432}"/>
    <hyperlink ref="S53" r:id="rId25" display="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 xr:uid="{D0143931-83F8-44C6-AB43-8752A5F87ABF}"/>
    <hyperlink ref="S17" r:id="rId26" display="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 xr:uid="{FDC687B2-1091-4CFD-A496-26605AF34192}"/>
    <hyperlink ref="S38" r:id="rId27" display="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 xr:uid="{C37B0E09-7C1F-421A-97FA-2A6EDDBAEB8D}"/>
  </hyperlinks>
  <pageMargins left="0.7" right="0.7" top="0.75" bottom="0.75" header="0.3" footer="0.3"/>
  <pageSetup orientation="portrait" r:id="rId28"/>
  <tableParts count="1">
    <tablePart r:id="rId2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50FF2-9389-41F2-8EFD-F5711798676A}">
  <dimension ref="A1:B5"/>
  <sheetViews>
    <sheetView workbookViewId="0">
      <selection activeCell="B7" sqref="B7"/>
    </sheetView>
  </sheetViews>
  <sheetFormatPr baseColWidth="10" defaultColWidth="8.88671875" defaultRowHeight="14.4" x14ac:dyDescent="0.3"/>
  <cols>
    <col min="1" max="1" width="35.44140625" bestFit="1" customWidth="1"/>
    <col min="2" max="2" width="14" bestFit="1" customWidth="1"/>
    <col min="3" max="3" width="29.109375" bestFit="1" customWidth="1"/>
    <col min="4" max="4" width="17" bestFit="1" customWidth="1"/>
    <col min="5" max="5" width="20.44140625" bestFit="1" customWidth="1"/>
    <col min="6" max="6" width="19.88671875" bestFit="1" customWidth="1"/>
    <col min="7" max="7" width="14.33203125" bestFit="1" customWidth="1"/>
    <col min="8" max="8" width="15.44140625" bestFit="1" customWidth="1"/>
    <col min="9" max="9" width="15.6640625" bestFit="1" customWidth="1"/>
    <col min="10" max="10" width="30.5546875" bestFit="1" customWidth="1"/>
    <col min="11" max="11" width="11.109375" bestFit="1" customWidth="1"/>
    <col min="12" max="12" width="12.5546875" bestFit="1" customWidth="1"/>
  </cols>
  <sheetData>
    <row r="1" spans="1:2" x14ac:dyDescent="0.3">
      <c r="A1" s="113" t="s">
        <v>17</v>
      </c>
      <c r="B1" t="s">
        <v>357</v>
      </c>
    </row>
    <row r="3" spans="1:2" x14ac:dyDescent="0.3">
      <c r="A3" s="113" t="s">
        <v>43</v>
      </c>
    </row>
    <row r="4" spans="1:2" x14ac:dyDescent="0.3">
      <c r="A4" t="s">
        <v>357</v>
      </c>
    </row>
    <row r="5" spans="1:2" x14ac:dyDescent="0.3">
      <c r="A5" t="s">
        <v>358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95D5-A64E-4CB0-8640-05B568F7BE4B}">
  <dimension ref="B2:B4"/>
  <sheetViews>
    <sheetView workbookViewId="0">
      <selection activeCell="B6" sqref="B6"/>
    </sheetView>
  </sheetViews>
  <sheetFormatPr baseColWidth="10" defaultColWidth="8.88671875" defaultRowHeight="14.4" x14ac:dyDescent="0.3"/>
  <sheetData>
    <row r="2" spans="2:2" x14ac:dyDescent="0.3">
      <c r="B2" t="s">
        <v>359</v>
      </c>
    </row>
    <row r="4" spans="2:2" x14ac:dyDescent="0.3">
      <c r="B4" t="s">
        <v>360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84CE-4C94-47C8-87AC-EB98347910ED}">
  <dimension ref="D3:L11"/>
  <sheetViews>
    <sheetView workbookViewId="0"/>
  </sheetViews>
  <sheetFormatPr baseColWidth="10" defaultColWidth="8.88671875" defaultRowHeight="14.4" x14ac:dyDescent="0.3"/>
  <cols>
    <col min="7" max="7" width="12.88671875" bestFit="1" customWidth="1"/>
  </cols>
  <sheetData>
    <row r="3" spans="4:12" x14ac:dyDescent="0.3">
      <c r="D3" s="159" t="s">
        <v>361</v>
      </c>
      <c r="E3" s="159"/>
      <c r="F3" s="159"/>
      <c r="G3" s="159"/>
      <c r="H3" s="159"/>
      <c r="I3" s="159"/>
      <c r="J3" s="159"/>
      <c r="K3" s="159"/>
      <c r="L3" s="159"/>
    </row>
    <row r="4" spans="4:12" x14ac:dyDescent="0.3">
      <c r="D4" s="159"/>
      <c r="E4" s="159"/>
      <c r="F4" s="159"/>
      <c r="G4" s="159"/>
      <c r="H4" s="159"/>
      <c r="I4" s="159"/>
      <c r="J4" s="159"/>
      <c r="K4" s="159"/>
      <c r="L4" s="159"/>
    </row>
    <row r="5" spans="4:12" x14ac:dyDescent="0.3">
      <c r="D5" s="159"/>
      <c r="E5" s="159"/>
      <c r="F5" s="159"/>
      <c r="G5" s="159"/>
      <c r="H5" s="159"/>
      <c r="I5" s="159"/>
      <c r="J5" s="159"/>
      <c r="K5" s="159"/>
      <c r="L5" s="159"/>
    </row>
    <row r="6" spans="4:12" x14ac:dyDescent="0.3">
      <c r="D6" s="159"/>
      <c r="E6" s="159"/>
      <c r="F6" s="159"/>
      <c r="G6" s="159"/>
      <c r="H6" s="159"/>
      <c r="I6" s="159"/>
      <c r="J6" s="159"/>
      <c r="K6" s="159"/>
      <c r="L6" s="159"/>
    </row>
    <row r="7" spans="4:12" x14ac:dyDescent="0.3">
      <c r="D7" s="159"/>
      <c r="E7" s="159"/>
      <c r="F7" s="159"/>
      <c r="G7" s="159"/>
      <c r="H7" s="159"/>
      <c r="I7" s="159"/>
      <c r="J7" s="159"/>
      <c r="K7" s="159"/>
      <c r="L7" s="159"/>
    </row>
    <row r="8" spans="4:12" x14ac:dyDescent="0.3">
      <c r="D8" s="159"/>
      <c r="E8" s="159"/>
      <c r="F8" s="159"/>
      <c r="G8" s="159"/>
      <c r="H8" s="159"/>
      <c r="I8" s="159"/>
      <c r="J8" s="159"/>
      <c r="K8" s="159"/>
      <c r="L8" s="159"/>
    </row>
    <row r="9" spans="4:12" x14ac:dyDescent="0.3">
      <c r="D9" s="159"/>
      <c r="E9" s="159"/>
      <c r="F9" s="159"/>
      <c r="G9" s="159"/>
      <c r="H9" s="159"/>
      <c r="I9" s="159"/>
      <c r="J9" s="159"/>
      <c r="K9" s="159"/>
      <c r="L9" s="159"/>
    </row>
    <row r="11" spans="4:12" x14ac:dyDescent="0.3">
      <c r="G11" s="150">
        <v>20241301010122</v>
      </c>
    </row>
  </sheetData>
  <mergeCells count="1">
    <mergeCell ref="D3:L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56D8EF39B43CEE4C84116020B72298FC" ma:contentTypeVersion="0" ma:contentTypeDescription="Crear nuevo documento." ma:contentTypeScope="" ma:versionID="1ffaeee3d29646dca92cb2583585176d">
  <xsd:schema xmlns:xsd="http://www.w3.org/2001/XMLSchema" xmlns:xs="http://www.w3.org/2001/XMLSchema" xmlns:p="http://schemas.microsoft.com/office/2006/metadata/properties" xmlns:ns2="af7f7f6b-44e7-444a-90a4-d02bbf46acb6" targetNamespace="http://schemas.microsoft.com/office/2006/metadata/properties" ma:root="true" ma:fieldsID="232054d64c9c4a55995c96b5d9635e5c" ns2:_="">
    <xsd:import namespace="af7f7f6b-44e7-444a-90a4-d02bbf46acb6"/>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7f7f6b-44e7-444a-90a4-d02bbf46acb6"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af7f7f6b-44e7-444a-90a4-d02bbf46acb6">DNPOI-112-2023</_dlc_DocId>
    <_dlc_DocIdUrl xmlns="af7f7f6b-44e7-444a-90a4-d02bbf46acb6">
      <Url>https://colaboracion.dnp.gov.co/CDT/_layouts/15/DocIdRedir.aspx?ID=DNPOI-112-2023</Url>
      <Description>DNPOI-112-2023</Description>
    </_dlc_DocIdUrl>
  </documentManagement>
</p:properties>
</file>

<file path=customXml/itemProps1.xml><?xml version="1.0" encoding="utf-8"?>
<ds:datastoreItem xmlns:ds="http://schemas.openxmlformats.org/officeDocument/2006/customXml" ds:itemID="{FA630170-574E-444B-9B5A-09C983183779}">
  <ds:schemaRefs>
    <ds:schemaRef ds:uri="http://schemas.microsoft.com/sharepoint/v3/contenttype/forms"/>
  </ds:schemaRefs>
</ds:datastoreItem>
</file>

<file path=customXml/itemProps2.xml><?xml version="1.0" encoding="utf-8"?>
<ds:datastoreItem xmlns:ds="http://schemas.openxmlformats.org/officeDocument/2006/customXml" ds:itemID="{049FCCFE-0772-4A61-9011-68372B4FC92A}">
  <ds:schemaRefs>
    <ds:schemaRef ds:uri="http://schemas.microsoft.com/sharepoint/events"/>
  </ds:schemaRefs>
</ds:datastoreItem>
</file>

<file path=customXml/itemProps3.xml><?xml version="1.0" encoding="utf-8"?>
<ds:datastoreItem xmlns:ds="http://schemas.openxmlformats.org/officeDocument/2006/customXml" ds:itemID="{FB529620-00AF-4DD0-8308-408E857BB6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7f7f6b-44e7-444a-90a4-d02bbf46ac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2C9626-27BC-4ADE-AB54-7FD3677DB539}">
  <ds:schemaRefs>
    <ds:schemaRef ds:uri="http://schemas.microsoft.com/office/2006/metadata/properties"/>
    <ds:schemaRef ds:uri="http://schemas.microsoft.com/office/infopath/2007/PartnerControls"/>
    <ds:schemaRef ds:uri="af7f7f6b-44e7-444a-90a4-d02bbf46ac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Evaluación técnica</vt:lpstr>
      <vt:lpstr>Hoja3</vt:lpstr>
      <vt:lpstr>Hoja2</vt:lpstr>
      <vt:lpstr>Hoja4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Dony Arbey Ordonez Moncayo</dc:creator>
  <cp:keywords/>
  <dc:description/>
  <cp:lastModifiedBy>Jhon Fredy Vargas Mayor</cp:lastModifiedBy>
  <cp:revision/>
  <dcterms:created xsi:type="dcterms:W3CDTF">2025-06-11T16:44:14Z</dcterms:created>
  <dcterms:modified xsi:type="dcterms:W3CDTF">2025-07-07T22:25:42Z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0x01010056D8EF39B43CEE4C84116020B72298FC</vt:lpwstr>
  </property>
  <property fmtid="{D5CDD505-2E9C-101B-9397-08002B2CF9AE}" pid="3" name="_dlc_DocIdItemGuid">
    <vt:lpwstr>d8765664-b1fa-4292-ba8f-88228aff3e45</vt:lpwstr>
  </property>
  <property fmtid="{D5CDD505-2E9C-101B-9397-08002B2CF9AE}" pid="4" name="TaxKeyword">
    <vt:lpwstr/>
  </property>
  <property fmtid="{D5CDD505-2E9C-101B-9397-08002B2CF9AE}" pid="5" name="TaxCatchAll">
    <vt:lpwstr/>
  </property>
  <property fmtid="{D5CDD505-2E9C-101B-9397-08002B2CF9AE}" pid="6" name="TaxKeywordTaxHTField">
    <vt:lpwstr/>
  </property>
</Properties>
</file>